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5\VKS-191-25-Dobava nadomestnih in obrabnih delov ter servisiranje in vzdrževanje - po 2 sklopih - Vecoplan in Komptech\OBJAVA\"/>
    </mc:Choice>
  </mc:AlternateContent>
  <xr:revisionPtr revIDLastSave="0" documentId="13_ncr:1_{94864A9D-2919-4EFA-90A0-CC0A4D4BF95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  <sheet name="List3" sheetId="3" r:id="rId2"/>
  </sheets>
  <definedNames>
    <definedName name="_xlnm._FilterDatabase" localSheetId="0" hidden="1">List1!$B$7:$I$234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5" i="1" l="1"/>
  <c r="H155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8" i="1" l="1"/>
</calcChain>
</file>

<file path=xl/sharedStrings.xml><?xml version="1.0" encoding="utf-8"?>
<sst xmlns="http://schemas.openxmlformats.org/spreadsheetml/2006/main" count="590" uniqueCount="349">
  <si>
    <t>Poz.</t>
  </si>
  <si>
    <t>Nosilec zob, oklepni</t>
  </si>
  <si>
    <t>Navojni vstavek M30</t>
  </si>
  <si>
    <t>Pogonski jermen / Power belt 4-SPC 4000 Ld</t>
  </si>
  <si>
    <t>Induktivni senzor M12, poravnan, SN = 4 mm, UB 24VDC</t>
  </si>
  <si>
    <t>Filter z aktivnim ogljem</t>
  </si>
  <si>
    <t xml:space="preserve">F zob z možnostjo privijanja </t>
  </si>
  <si>
    <t>Šestrobi vijak M30x200 10.9</t>
  </si>
  <si>
    <t xml:space="preserve">XF zob valja oklepljen_ montažni </t>
  </si>
  <si>
    <t>Senzor obratov</t>
  </si>
  <si>
    <t>XF zob LEVI gep</t>
  </si>
  <si>
    <t>XF zob DESNI gep</t>
  </si>
  <si>
    <t>Šestrobi vijak M30x189 s podaljškom</t>
  </si>
  <si>
    <t>Zob oklepni var._kontra nož</t>
  </si>
  <si>
    <t>Vmesna plošča enojna</t>
  </si>
  <si>
    <t>Plastični pokrov za reduktor</t>
  </si>
  <si>
    <t>Držalo za Bio zob var.</t>
  </si>
  <si>
    <t>Bio zob dolgi</t>
  </si>
  <si>
    <t>Srpasti zobnik l, rdeči_LEVI</t>
  </si>
  <si>
    <t>Srpasti zobnik d, modri_DESNI</t>
  </si>
  <si>
    <t>Šestrobi vijak M20x70</t>
  </si>
  <si>
    <t>Veriga, ojačena izvedba 3/4" za AA = 266,0 Z = 17/19</t>
  </si>
  <si>
    <t>Kratki čistilni element za zvezde (REK) z vijakom in matico</t>
  </si>
  <si>
    <t>2301-0104-00650</t>
  </si>
  <si>
    <t>Tlačno stikalo</t>
  </si>
  <si>
    <t>Temperaturno stikalo 85°C</t>
  </si>
  <si>
    <t>Temperaturno stikalo 55°C</t>
  </si>
  <si>
    <t>Končno stikalo</t>
  </si>
  <si>
    <t>Temperaturno stikalo  95+/-5°C</t>
  </si>
  <si>
    <t xml:space="preserve">Induktivno tipalo bližine </t>
  </si>
  <si>
    <t>Vmesna plošča spr.</t>
  </si>
  <si>
    <t>Vmesna plošča zad.</t>
  </si>
  <si>
    <t>Zaščita proti obrabi_varilni trak zaščita  nosilca noža.</t>
  </si>
  <si>
    <t>Dolgi čistilni element za zvezde (REK) z vijakom in matico</t>
  </si>
  <si>
    <t>Zvezdasta gred VKT 60/Ø 35 AL = 1518; VL = 1203</t>
  </si>
  <si>
    <t>Dvojni verižnik 3/4" 19Z Ø = 35H7 z utorom za moznik</t>
  </si>
  <si>
    <t>Dvojni verižnik 3/4" 17Z Ø = 35H7 z utorom za moznik</t>
  </si>
  <si>
    <t>Dvojni verižnik s priklopnim nastavkom 3/4, 17 zob</t>
  </si>
  <si>
    <t>Ojnični ležaj za balistor 424F18</t>
  </si>
  <si>
    <t>168210002C</t>
  </si>
  <si>
    <t>0553-0900128</t>
  </si>
  <si>
    <t>Sito Bio</t>
  </si>
  <si>
    <t>Gumijasti blažilnik, parabolna vzmet</t>
  </si>
  <si>
    <t>Vzvratna loputa var. TM-XF</t>
  </si>
  <si>
    <t>2351-0017</t>
  </si>
  <si>
    <t>Obroček nastavni/pripeti 185/150/34 iz 75GG62 NBR</t>
  </si>
  <si>
    <t>Obroček nastavni/pripeti 185/150/45 iz 75GG62 NBR</t>
  </si>
  <si>
    <t>Obroček nastavni/pripeti 185/150/50 iz 75GG62 NBR</t>
  </si>
  <si>
    <t>Pogonski jermen  5-SPC 3750 Ld</t>
  </si>
  <si>
    <t>Povratna plošča F SZ</t>
  </si>
  <si>
    <t>Obrabni trak_ varilni pokončni (deflektor) 5000 SED</t>
  </si>
  <si>
    <t>Rezervni deli in storitve/postavke</t>
  </si>
  <si>
    <t>Enota mere</t>
  </si>
  <si>
    <t>Okvirna količina</t>
  </si>
  <si>
    <t>Cena na enoto mere v EUR brez DDV</t>
  </si>
  <si>
    <t>Skupna cena v EUR brez DDV</t>
  </si>
  <si>
    <t>h</t>
  </si>
  <si>
    <t>8-kraka gumasta zvezda kratka</t>
  </si>
  <si>
    <t>Tesnilni element leva stran</t>
  </si>
  <si>
    <t>Tesnilni element desna stran</t>
  </si>
  <si>
    <t>Ventil za zamenjavo olja</t>
  </si>
  <si>
    <t>Čep</t>
  </si>
  <si>
    <t>Spojni člen</t>
  </si>
  <si>
    <t>Puša</t>
  </si>
  <si>
    <t>Sito za Crambo romb 125x125</t>
  </si>
  <si>
    <t>Stikalo temperatute</t>
  </si>
  <si>
    <t>Kontrolni panel</t>
  </si>
  <si>
    <t>Filter zraka primarni 110-6326</t>
  </si>
  <si>
    <t>CA1106326</t>
  </si>
  <si>
    <t>Filter zraka sekundarnii 110-6331</t>
  </si>
  <si>
    <t>CA1106331</t>
  </si>
  <si>
    <t>Podložka</t>
  </si>
  <si>
    <t>Ventilator</t>
  </si>
  <si>
    <t>Filter oddušek UZ-412</t>
  </si>
  <si>
    <t>Stikalo nivoja goriva</t>
  </si>
  <si>
    <t>Ventil za izpust olja</t>
  </si>
  <si>
    <t>Segment</t>
  </si>
  <si>
    <t>Planetno gonilo F260 I69</t>
  </si>
  <si>
    <t>Trak gumeni - trak za pod drobilec CRAMBO 620Z32</t>
  </si>
  <si>
    <t>ST-SST-340125-60-30-8-01-BE; BG27110268</t>
  </si>
  <si>
    <t>Distančna plošča debeline 15 mm</t>
  </si>
  <si>
    <t>Distančna plošča debeline 12 mm</t>
  </si>
  <si>
    <t>Planetno gonilo za spremembo smeri vrtenja</t>
  </si>
  <si>
    <t>ura serviserja Mehanik ali električar (Pon-Pet 8-17h)</t>
  </si>
  <si>
    <t>Rezalna letev, nazobčana Crambo</t>
  </si>
  <si>
    <t>Krakasta pločevina fi 40</t>
  </si>
  <si>
    <t>0563-0800110</t>
  </si>
  <si>
    <t>0563-0800120</t>
  </si>
  <si>
    <t>0563-0800130</t>
  </si>
  <si>
    <t>bobnasti motor za trak za kamne 230/400 V Hurikan</t>
  </si>
  <si>
    <t>Predfilter</t>
  </si>
  <si>
    <t>Nosilec lopute 424Z44</t>
  </si>
  <si>
    <t>Držalo Crambo</t>
  </si>
  <si>
    <t>Komunikacijski modul - mehki zagon  250A 132
Komunikacijski  modul  PROFIBUS  - SIMENS:
3RW4900-0KC00</t>
  </si>
  <si>
    <t>Oljni  filter</t>
  </si>
  <si>
    <t>Filter goriva</t>
  </si>
  <si>
    <t>Separator</t>
  </si>
  <si>
    <t>Tesnilo</t>
  </si>
  <si>
    <t>3681A055</t>
  </si>
  <si>
    <t>Tesnilo pokrova ventilov</t>
  </si>
  <si>
    <t>2415A068</t>
  </si>
  <si>
    <t>Filterni element</t>
  </si>
  <si>
    <t>HIDRAVLIČNA  ČRPALKA 17ccm</t>
  </si>
  <si>
    <t>Hidravlični akumulator</t>
  </si>
  <si>
    <t>Razdelilno gonilo Crambo</t>
  </si>
  <si>
    <t>Stikalo - varnostno stikalo za servisni pogon drobilca</t>
  </si>
  <si>
    <t>Črpalka batna</t>
  </si>
  <si>
    <t>Hidromotor</t>
  </si>
  <si>
    <t>Planetno gonilo Crambo</t>
  </si>
  <si>
    <t>Tesnila set Crambo</t>
  </si>
  <si>
    <t>Črpalka za centralno mazanje</t>
  </si>
  <si>
    <t>Črpalka centralnega mazanja</t>
  </si>
  <si>
    <t>Čistilec traku Crambo</t>
  </si>
  <si>
    <t>Hidro motor 250ccm_pogon izmetnega trku Crambo</t>
  </si>
  <si>
    <t xml:space="preserve">Hidravlični  cilinder  za odpiranje vrat drobilca </t>
  </si>
  <si>
    <t xml:space="preserve">920302015
</t>
  </si>
  <si>
    <t>Glavni ležaj s strani motorja BALISTOR</t>
  </si>
  <si>
    <t>Glavni ležaj gredi (z nasprotne strani motorja)</t>
  </si>
  <si>
    <t>Ležaj glavni (fiksni) BALISTOR</t>
  </si>
  <si>
    <t>Vijak M24X300</t>
  </si>
  <si>
    <t>KO910124009</t>
  </si>
  <si>
    <t>KO163600010</t>
  </si>
  <si>
    <t>Zob TM-F-osnova zoba</t>
  </si>
  <si>
    <t>KO162674000</t>
  </si>
  <si>
    <t>Obrabna plošča - zob na kontra nožu</t>
  </si>
  <si>
    <t>KO162600240</t>
  </si>
  <si>
    <t>Vijak M24X120</t>
  </si>
  <si>
    <t>KO910124018</t>
  </si>
  <si>
    <t>Napeljalni valj</t>
  </si>
  <si>
    <t>KO06333505100</t>
  </si>
  <si>
    <t>Frekvenčni pretvornik 15kW/400 (za balistor)</t>
  </si>
  <si>
    <t>KO920401056</t>
  </si>
  <si>
    <t>Voltage regulator</t>
  </si>
  <si>
    <t>KOPEM16FA655</t>
  </si>
  <si>
    <t>Ročična gred motorska</t>
  </si>
  <si>
    <t>0563-0900140</t>
  </si>
  <si>
    <t>Ročična gred smerna</t>
  </si>
  <si>
    <t>0563-0900150</t>
  </si>
  <si>
    <t>Electric control ITEM-RELE</t>
  </si>
  <si>
    <t>KO24015054</t>
  </si>
  <si>
    <t>Varnostni zatič za  proti  nož</t>
  </si>
  <si>
    <t>ST-SST-REK-34008-266-10 BG27110282</t>
  </si>
  <si>
    <r>
      <rPr>
        <b/>
        <sz val="11"/>
        <color theme="1"/>
        <rFont val="Calibri"/>
        <family val="2"/>
        <charset val="238"/>
        <scheme val="minor"/>
      </rPr>
      <t xml:space="preserve">Ponudnik: </t>
    </r>
    <r>
      <rPr>
        <sz val="11"/>
        <color theme="1"/>
        <rFont val="Calibri"/>
        <family val="2"/>
        <charset val="238"/>
        <scheme val="minor"/>
      </rPr>
      <t>______________________________________________________________________________________________________________________________ (</t>
    </r>
    <r>
      <rPr>
        <i/>
        <sz val="11"/>
        <color theme="1"/>
        <rFont val="Calibri"/>
        <family val="2"/>
        <charset val="238"/>
        <scheme val="minor"/>
      </rPr>
      <t>Naziv ponudnika</t>
    </r>
    <r>
      <rPr>
        <sz val="11"/>
        <color theme="1"/>
        <rFont val="Calibri"/>
        <family val="2"/>
        <charset val="238"/>
        <scheme val="minor"/>
      </rPr>
      <t>)</t>
    </r>
  </si>
  <si>
    <t>kos</t>
  </si>
  <si>
    <t>Obrabna ološča sprednja</t>
  </si>
  <si>
    <t>KO163620140</t>
  </si>
  <si>
    <t>Obrabna plošča</t>
  </si>
  <si>
    <t>KO163620120</t>
  </si>
  <si>
    <t>Obrabna plošča zadnja</t>
  </si>
  <si>
    <t>KO163620130</t>
  </si>
  <si>
    <t>Pokrov</t>
  </si>
  <si>
    <t>KO163600020</t>
  </si>
  <si>
    <t>Vijak M8X35</t>
  </si>
  <si>
    <t>KO910508003</t>
  </si>
  <si>
    <t xml:space="preserve">Nosilec noža zob TM-F_ prot nož </t>
  </si>
  <si>
    <t>Roka bobna</t>
  </si>
  <si>
    <t>KO01930100551</t>
  </si>
  <si>
    <t>KO01930100550</t>
  </si>
  <si>
    <t>KO115200040</t>
  </si>
  <si>
    <t>Vijak M16X50</t>
  </si>
  <si>
    <t>KO910616005</t>
  </si>
  <si>
    <t>Matica M16</t>
  </si>
  <si>
    <t>KO911016002</t>
  </si>
  <si>
    <t>Vijak M16X70</t>
  </si>
  <si>
    <t>KO910616004</t>
  </si>
  <si>
    <t>Plošča</t>
  </si>
  <si>
    <t>Ventil</t>
  </si>
  <si>
    <t>KO930130203</t>
  </si>
  <si>
    <t>Priključek</t>
  </si>
  <si>
    <t>KO930130202</t>
  </si>
  <si>
    <t>Cev za izpust olja</t>
  </si>
  <si>
    <t>KO920199000</t>
  </si>
  <si>
    <t>Orodje za izpust olja</t>
  </si>
  <si>
    <t>KO181900040</t>
  </si>
  <si>
    <t>Nastavek za cevi</t>
  </si>
  <si>
    <t>KO948005001</t>
  </si>
  <si>
    <t xml:space="preserve">Tesnilni roto obroč </t>
  </si>
  <si>
    <t>KO0912103013</t>
  </si>
  <si>
    <t>KO0912103011</t>
  </si>
  <si>
    <t xml:space="preserve">Tesnilo 95x2 </t>
  </si>
  <si>
    <t>KO0912100159</t>
  </si>
  <si>
    <t xml:space="preserve">Tesnilo 111 x2 </t>
  </si>
  <si>
    <t>KO912100158</t>
  </si>
  <si>
    <t xml:space="preserve">Tesnilo 13x2 </t>
  </si>
  <si>
    <t>KO912100157</t>
  </si>
  <si>
    <t>Krakasta/sitasta pločevina  - Ø 80_ SB1 FI80 HARDOX</t>
  </si>
  <si>
    <t>Krakasta/sitasta pločevina- Ø 80_SB2 FI80 HARDOX</t>
  </si>
  <si>
    <t>Krakasta/sitasta pločevina  Ø 80_SB3 HARDOX</t>
  </si>
  <si>
    <t>Podložka A10,5 - Krakasta/sitasta pločevina  Ø 80</t>
  </si>
  <si>
    <t>Matica M10 DIN 985 - Krakasta/sitasta pločevina Ø 80</t>
  </si>
  <si>
    <t>KO920401119</t>
  </si>
  <si>
    <t>KO920401511</t>
  </si>
  <si>
    <t>Baterija 7,2V/150MmAh</t>
  </si>
  <si>
    <t>KO945002005</t>
  </si>
  <si>
    <t>Nosilec -  hidromotor</t>
  </si>
  <si>
    <t>KO161711002C</t>
  </si>
  <si>
    <t>Transportni trak zadaj 2800-27029</t>
  </si>
  <si>
    <t>KO31510301</t>
  </si>
  <si>
    <t>Halleffect senzor obratov 32mm</t>
  </si>
  <si>
    <t>KJO920402987</t>
  </si>
  <si>
    <t>Progresivni razdelilnik MX - F4/8</t>
  </si>
  <si>
    <t>KO923001060</t>
  </si>
  <si>
    <t xml:space="preserve">Induktivno stikalo 5mm </t>
  </si>
  <si>
    <t>KO944305015</t>
  </si>
  <si>
    <t>Stikalo zasilni izklop</t>
  </si>
  <si>
    <t>KONRS364001</t>
  </si>
  <si>
    <t>Tesnilo 460x5</t>
  </si>
  <si>
    <t>KO912100082</t>
  </si>
  <si>
    <t>Vijak M24x110</t>
  </si>
  <si>
    <t>KO910124007</t>
  </si>
  <si>
    <t>Varovalna podložka 72,00</t>
  </si>
  <si>
    <t>KO911220101</t>
  </si>
  <si>
    <t>Vijak  M20x70</t>
  </si>
  <si>
    <t>KO910220003</t>
  </si>
  <si>
    <t>Tesnilna plošča</t>
  </si>
  <si>
    <t>KO169900081</t>
  </si>
  <si>
    <t>Tesnilo V 220x245x14</t>
  </si>
  <si>
    <t>KO912102006</t>
  </si>
  <si>
    <t>Tesnilo V 190x215x14</t>
  </si>
  <si>
    <t>KO912102004</t>
  </si>
  <si>
    <t>Vijak z lečasto glavo M8x55</t>
  </si>
  <si>
    <t>KO910208010</t>
  </si>
  <si>
    <t>Vijak M24x50</t>
  </si>
  <si>
    <t>KO910124017</t>
  </si>
  <si>
    <t>Segment levi</t>
  </si>
  <si>
    <t>KO167200290</t>
  </si>
  <si>
    <t>KO167200015</t>
  </si>
  <si>
    <t>Vijak</t>
  </si>
  <si>
    <t>KO910124001</t>
  </si>
  <si>
    <t>KO911224100</t>
  </si>
  <si>
    <t>Tesnilo gredi 70-90-7</t>
  </si>
  <si>
    <t>KO912170003</t>
  </si>
  <si>
    <t>Podložka M20</t>
  </si>
  <si>
    <t>KO911220100</t>
  </si>
  <si>
    <t>Vijak M20X80</t>
  </si>
  <si>
    <t>KO910220010</t>
  </si>
  <si>
    <t>KO169170000</t>
  </si>
  <si>
    <t>KO910216004</t>
  </si>
  <si>
    <t>Marica M16</t>
  </si>
  <si>
    <t>KO911016001</t>
  </si>
  <si>
    <t>KO911216001</t>
  </si>
  <si>
    <t>KO167654500C</t>
  </si>
  <si>
    <t>Nastavljivi vijak</t>
  </si>
  <si>
    <t>KO167686000</t>
  </si>
  <si>
    <t>Lepilo proti odvoju</t>
  </si>
  <si>
    <t>KO970300462</t>
  </si>
  <si>
    <t>Distančni obroč</t>
  </si>
  <si>
    <t>KO161200160</t>
  </si>
  <si>
    <t>Distančni obroč 40X1477</t>
  </si>
  <si>
    <t>KO161200010</t>
  </si>
  <si>
    <t>Matica M20</t>
  </si>
  <si>
    <t>KO911020001</t>
  </si>
  <si>
    <t>Podložka A21</t>
  </si>
  <si>
    <t>KO911220001</t>
  </si>
  <si>
    <t>VijakM 20X80</t>
  </si>
  <si>
    <t>KO910520101</t>
  </si>
  <si>
    <t>Vijak M20X90</t>
  </si>
  <si>
    <t>KO910120016</t>
  </si>
  <si>
    <t>Podložka 21</t>
  </si>
  <si>
    <t xml:space="preserve"> KO911220002</t>
  </si>
  <si>
    <t>Distančnik</t>
  </si>
  <si>
    <t>KO162600080</t>
  </si>
  <si>
    <t>Sornik vrat</t>
  </si>
  <si>
    <t>KO332600011</t>
  </si>
  <si>
    <t>KO911603014</t>
  </si>
  <si>
    <t>Nosilec sornika</t>
  </si>
  <si>
    <t>KO332600020</t>
  </si>
  <si>
    <t>Čep 65X1,5-3</t>
  </si>
  <si>
    <t>KO950515007</t>
  </si>
  <si>
    <t>Čep 75X1-3,5</t>
  </si>
  <si>
    <t>KO950515011</t>
  </si>
  <si>
    <t>Daljinec</t>
  </si>
  <si>
    <t>KO945002212</t>
  </si>
  <si>
    <t xml:space="preserve">Baterija za daljinec sito   </t>
  </si>
  <si>
    <t>O34010063</t>
  </si>
  <si>
    <t xml:space="preserve">
Številka dela
</t>
  </si>
  <si>
    <t>Priloga 2/1</t>
  </si>
  <si>
    <t>LA-GL-BLG-35-KTT-B 
BG25510023</t>
  </si>
  <si>
    <t>ST-SST-INL-044-030 
27110421</t>
  </si>
  <si>
    <t>ST-DST-150-03-60-ST; 
27110006</t>
  </si>
  <si>
    <t>Gumeni distančnik, premer =  150mm,  trdota  78Sha, 
iz PU-cevi_širina obroča je 50mm</t>
  </si>
  <si>
    <t>Dvojna  zobniška  črpalka 
za  gonilo za  spremembo smeri delovanja</t>
  </si>
  <si>
    <t>Enojna  zobniška  črpalka  
za  gonilo za  spremembo smeri delovanja</t>
  </si>
  <si>
    <t>ura serviserja Mehanik ali Električar 
(Pon-Pet 17-22h, 6-8h in Sobota 8-20h)</t>
  </si>
  <si>
    <t>ura serviserja Mehanik ali električar 
(Pon-Pet 22-6h in Nedelja 8-20h)</t>
  </si>
  <si>
    <t>V cenah na enoto mere ni upoštevan davek na dodano vrednost (DDV). DDV obračuna dobavitelj oz. izvajalec v skladu z vsakokratno veljavno zakonodajo.</t>
  </si>
  <si>
    <t>Kraj :_______________, datum: ____________________;</t>
  </si>
  <si>
    <t>Ponudnik: _____________________________________________________</t>
  </si>
  <si>
    <t>Skupna ponudbena cena EUR brez DDV</t>
  </si>
  <si>
    <t>Jermenica klinastega jermena (1x)</t>
  </si>
  <si>
    <t>Gumeni distančnik , premer =  150 mm 
(149mm), širina 55mm , nortanji pravokotni 60x60</t>
  </si>
  <si>
    <t xml:space="preserve">Jeklena plošča_Jeklena plošča; t=3,0 Φ=120,0mm; </t>
  </si>
  <si>
    <t>Verižni element 3/4 - spojni člen</t>
  </si>
  <si>
    <t>Segment labirintni Terminator 6000</t>
  </si>
  <si>
    <t>Filter zraka varnostni element</t>
  </si>
  <si>
    <t>SKLOP ZOBNIŠKIH ČRPALK
33+19+16+11</t>
  </si>
  <si>
    <t>Stikalo nivoja HYDAC FSK-176-2.4/W/-/12/Z4-SO</t>
  </si>
  <si>
    <t>Zapiralo levo 162610000</t>
  </si>
  <si>
    <t>Zapiralo desno162615000</t>
  </si>
  <si>
    <t>Cilinder 100x60x380 920302011</t>
  </si>
  <si>
    <t>Cilinder 125x75x380x720 920302022</t>
  </si>
  <si>
    <t>Puša zaklepa 162600030</t>
  </si>
  <si>
    <t>Puša na cilindru zaklepa 162600041</t>
  </si>
  <si>
    <t>Glavni ležaj BALISTOR</t>
  </si>
  <si>
    <t>AIR FILTER SAFETY ELEMENT-Zračni filter, glavni naboj</t>
  </si>
  <si>
    <t>sejalna os z 8 krakimi zvezdami, 
D = 340, B = 1203, AA=266,5, Tip A, 49mm</t>
  </si>
  <si>
    <t>sejalna os z 8 krakimi zvezdami,
D = 340, B = 1203, AA=266,5, Tip B, 49mm</t>
  </si>
  <si>
    <t>sejalna os z 8 krakimi zvezdami, 
D = 340, B = 1203, AA=266,5, Tip A, 58mm</t>
  </si>
  <si>
    <t>sejalna os z 8 krakimi zvezdami, 
D = 340, B = 1203, AA=266,5, Tip B, 58mm</t>
  </si>
  <si>
    <t>sejalna os z 8 krakimi zvezdami, 
D = 340, B = 1203, AA=266,5, Tip B, 59mm</t>
  </si>
  <si>
    <t>Nosilni ležaj brez prirobnice, 
Ø 35 mm, vključno z ekscentrskim obročem</t>
  </si>
  <si>
    <t>Gumeni distančnik
premer =  150mm, širina 37mm , nortanji pravokotni 60x60</t>
  </si>
  <si>
    <t>Prilagodljiva kovinska cev 
(Oprema za: 27029 Mobilno bobnasto sito Cribus 2800) - Maturacija</t>
  </si>
  <si>
    <t>Vložek plastični
za senzor  vrtljajev na gonilu za spremembo smeri delovanja</t>
  </si>
  <si>
    <t>Matica
za senzor  vrtljajev na gonilu za spremembo smeri delovanja</t>
  </si>
  <si>
    <t>Objemka
za senzor  vrtljajev na gonilu za spremembo smeri delovanja</t>
  </si>
  <si>
    <t>Ohišje filtra olja za spremembo smeri delovanja gonila
skupaj  z  pritrdilnim vijakom</t>
  </si>
  <si>
    <t>CENTRAFLEX SKLOPKA 
(sklopka med elektro motorjem in razdelilnim gonilom)</t>
  </si>
  <si>
    <t>Zadnji NAPENJALNI /povratni valj</t>
  </si>
  <si>
    <t>Napenjalni/ POGONSKI valj za transportni trak
pod drobilcem Crambo</t>
  </si>
  <si>
    <t>Gumeni  trak  MOR _ 0,8x5,1m 
brez  prečnih profilov (izmetni). Cribus</t>
  </si>
  <si>
    <t>8-krako gumijasta zvezda dolga Ø 340, b: 30; 
za AA 266,5 opremljeno z REK</t>
  </si>
  <si>
    <t>ST-SST-340125-60-30-8-03-BE; BG27110272</t>
  </si>
  <si>
    <t>ST-ATW-60/35-1518-1203 27110035</t>
  </si>
  <si>
    <t xml:space="preserve">AN-1905-KS-2660-17/19-W </t>
  </si>
  <si>
    <t>ST-SW-340RC-266-12-A-49 07535301088</t>
  </si>
  <si>
    <t>ST-SW-340RC-266-12-B-49 07535301089</t>
  </si>
  <si>
    <t>ST-SW-340RC-266-12-A-58 07535301090</t>
  </si>
  <si>
    <t>ST-SW-340RC-266-12-B-58 07535301091</t>
  </si>
  <si>
    <t>ST-SW-340-RC-266-12-B-59 07535301092</t>
  </si>
  <si>
    <t>ST-SST-340125-BUND-500-S85; 27110051</t>
  </si>
  <si>
    <t xml:space="preserve">ST-SST-340125-BUND-370-
S85; 27110007
</t>
  </si>
  <si>
    <t>ST-DST-150-15-60-ST-A; BG25010034</t>
  </si>
  <si>
    <t>ST-DST-150-12-60-ST-A; BG25010033</t>
  </si>
  <si>
    <t>A2543; 07535301265</t>
  </si>
  <si>
    <t>A2542; 07535301264</t>
  </si>
  <si>
    <t>A2528; 07535300226</t>
  </si>
  <si>
    <t xml:space="preserve">KO920405013
</t>
  </si>
  <si>
    <t>155740000 
KONRS447014</t>
  </si>
  <si>
    <t>AN-DKR-19Z-3/4 
BG26010001</t>
  </si>
  <si>
    <t>AN-DKR-17Z-3/4 
BG26010004</t>
  </si>
  <si>
    <t>AN-DKR-17Z-3/4
AZ 26010246</t>
  </si>
  <si>
    <t>E-SIN-BB-04-M12-024D-ST-01 
BG24010001</t>
  </si>
  <si>
    <t xml:space="preserve">ST-SST-340125-BUND-550-S75; 
27110058
</t>
  </si>
  <si>
    <t>KO27110009
ST-SDS-120/40-STS235JR</t>
  </si>
  <si>
    <t xml:space="preserve">Cene morajo biti podane v EUR ter vsebovati vse stroške, popuste in dajatve, ki so povezani in potrebni za izvedbo predmeta javnega naročila. </t>
  </si>
  <si>
    <t>PONUDBENI PREDRAČUN št._____________________ z dne______________________za javno naročilo št.  VKS-191/25 za Sklop 2 - »Dobava nadomestnih delov ter servisiranje in vzdrževanje strojev in naprav proizvajalca Komptech«</t>
  </si>
  <si>
    <t>Žig</t>
  </si>
  <si>
    <t>Kataloška številka proizvajalca/proizvajalec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</si>
</sst>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1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7" fillId="4" borderId="0" applyNumberFormat="0" applyBorder="0" applyAlignment="0" applyProtection="0"/>
    <xf numFmtId="0" fontId="6" fillId="5" borderId="6" applyNumberFormat="0" applyFont="0" applyAlignment="0" applyProtection="0"/>
    <xf numFmtId="0" fontId="8" fillId="0" borderId="0"/>
    <xf numFmtId="0" fontId="11" fillId="7" borderId="0" applyNumberFormat="0" applyBorder="0" applyAlignment="0" applyProtection="0"/>
  </cellStyleXfs>
  <cellXfs count="7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NumberFormat="1" applyFont="1" applyBorder="1"/>
    <xf numFmtId="0" fontId="5" fillId="0" borderId="5" xfId="0" applyNumberFormat="1" applyFont="1" applyBorder="1" applyAlignment="1">
      <alignment horizontal="center" vertical="center" wrapText="1"/>
    </xf>
    <xf numFmtId="0" fontId="0" fillId="3" borderId="1" xfId="0" applyNumberFormat="1" applyFont="1" applyFill="1" applyBorder="1"/>
    <xf numFmtId="0" fontId="0" fillId="0" borderId="1" xfId="0" applyNumberFormat="1" applyFont="1" applyFill="1" applyBorder="1"/>
    <xf numFmtId="0" fontId="2" fillId="3" borderId="6" xfId="2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right"/>
    </xf>
    <xf numFmtId="165" fontId="2" fillId="0" borderId="1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4" fontId="2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2" fillId="3" borderId="9" xfId="4" applyFont="1" applyFill="1" applyBorder="1" applyAlignment="1">
      <alignment horizontal="left" vertical="center"/>
    </xf>
    <xf numFmtId="0" fontId="12" fillId="3" borderId="1" xfId="4" applyFont="1" applyFill="1" applyBorder="1" applyAlignment="1">
      <alignment horizontal="left" vertical="center"/>
    </xf>
    <xf numFmtId="0" fontId="12" fillId="3" borderId="1" xfId="4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3" borderId="2" xfId="4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horizontal="right"/>
    </xf>
    <xf numFmtId="4" fontId="0" fillId="0" borderId="0" xfId="0" applyNumberFormat="1" applyFont="1"/>
    <xf numFmtId="0" fontId="0" fillId="0" borderId="0" xfId="0" applyFont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</cellXfs>
  <cellStyles count="5">
    <cellStyle name="Dobro" xfId="4" builtinId="26"/>
    <cellStyle name="Navadno" xfId="0" builtinId="0"/>
    <cellStyle name="Opomba" xfId="2" builtinId="10"/>
    <cellStyle name="Slabo" xfId="1" builtinId="27"/>
    <cellStyle name="Standard 5" xfId="3" xr:uid="{470A1F44-A7AD-43CA-9F50-6684FD773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43"/>
  <sheetViews>
    <sheetView tabSelected="1" zoomScale="90" zoomScaleNormal="90" workbookViewId="0">
      <pane ySplit="7" topLeftCell="A8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5.28515625" customWidth="1"/>
    <col min="3" max="3" width="61.140625" bestFit="1" customWidth="1"/>
    <col min="4" max="4" width="11.42578125" customWidth="1"/>
    <col min="5" max="5" width="30" style="3" customWidth="1"/>
    <col min="6" max="6" width="9.5703125" style="3" customWidth="1"/>
    <col min="7" max="7" width="19.7109375" style="40" customWidth="1"/>
    <col min="8" max="8" width="20.85546875" style="40" customWidth="1"/>
    <col min="9" max="9" width="29.85546875" customWidth="1"/>
  </cols>
  <sheetData>
    <row r="1" spans="2:9" x14ac:dyDescent="0.25">
      <c r="B1" s="11"/>
    </row>
    <row r="2" spans="2:9" ht="36.75" customHeight="1" x14ac:dyDescent="0.25">
      <c r="B2" s="66" t="s">
        <v>346</v>
      </c>
      <c r="C2" s="67"/>
      <c r="D2" s="67"/>
      <c r="E2" s="67"/>
      <c r="F2" s="67"/>
      <c r="G2" s="67"/>
      <c r="H2" s="68"/>
      <c r="I2" s="57" t="s">
        <v>276</v>
      </c>
    </row>
    <row r="3" spans="2:9" ht="16.5" customHeight="1" x14ac:dyDescent="0.25">
      <c r="B3" s="11"/>
    </row>
    <row r="4" spans="2:9" x14ac:dyDescent="0.25">
      <c r="B4" t="s">
        <v>142</v>
      </c>
    </row>
    <row r="5" spans="2:9" ht="15.75" customHeight="1" x14ac:dyDescent="0.35">
      <c r="B5" s="10"/>
      <c r="C5" s="8"/>
      <c r="D5" s="8"/>
      <c r="E5" s="8"/>
      <c r="F5" s="8"/>
    </row>
    <row r="6" spans="2:9" ht="15.75" customHeight="1" x14ac:dyDescent="0.35">
      <c r="B6" s="9"/>
      <c r="C6" s="7"/>
      <c r="D6" s="7"/>
      <c r="E6" s="7"/>
      <c r="F6" s="8"/>
    </row>
    <row r="7" spans="2:9" ht="48" customHeight="1" x14ac:dyDescent="0.25">
      <c r="B7" s="14" t="s">
        <v>0</v>
      </c>
      <c r="C7" s="14" t="s">
        <v>51</v>
      </c>
      <c r="D7" s="14" t="s">
        <v>52</v>
      </c>
      <c r="E7" s="14" t="s">
        <v>275</v>
      </c>
      <c r="F7" s="14" t="s">
        <v>53</v>
      </c>
      <c r="G7" s="15" t="s">
        <v>54</v>
      </c>
      <c r="H7" s="14" t="s">
        <v>55</v>
      </c>
      <c r="I7" s="14" t="s">
        <v>348</v>
      </c>
    </row>
    <row r="8" spans="2:9" x14ac:dyDescent="0.25">
      <c r="B8" s="1">
        <v>1</v>
      </c>
      <c r="C8" s="50" t="s">
        <v>48</v>
      </c>
      <c r="D8" s="16" t="s">
        <v>143</v>
      </c>
      <c r="E8" s="2">
        <v>930520510</v>
      </c>
      <c r="F8" s="16">
        <v>2</v>
      </c>
      <c r="G8" s="41"/>
      <c r="H8" s="43">
        <f>F8*G8</f>
        <v>0</v>
      </c>
      <c r="I8" s="4"/>
    </row>
    <row r="9" spans="2:9" x14ac:dyDescent="0.25">
      <c r="B9" s="1">
        <v>2</v>
      </c>
      <c r="C9" s="30" t="s">
        <v>289</v>
      </c>
      <c r="D9" s="16" t="s">
        <v>143</v>
      </c>
      <c r="E9" s="2">
        <v>930510021</v>
      </c>
      <c r="F9" s="17">
        <v>1</v>
      </c>
      <c r="G9" s="41"/>
      <c r="H9" s="43">
        <f t="shared" ref="H9:H72" si="0">F9*G9</f>
        <v>0</v>
      </c>
      <c r="I9" s="4"/>
    </row>
    <row r="10" spans="2:9" x14ac:dyDescent="0.25">
      <c r="B10" s="1">
        <v>3</v>
      </c>
      <c r="C10" s="30" t="s">
        <v>289</v>
      </c>
      <c r="D10" s="16" t="s">
        <v>143</v>
      </c>
      <c r="E10" s="2">
        <v>930510024</v>
      </c>
      <c r="F10" s="17">
        <v>1</v>
      </c>
      <c r="G10" s="41"/>
      <c r="H10" s="43">
        <f t="shared" si="0"/>
        <v>0</v>
      </c>
      <c r="I10" s="4"/>
    </row>
    <row r="11" spans="2:9" x14ac:dyDescent="0.25">
      <c r="B11" s="1">
        <v>4</v>
      </c>
      <c r="C11" s="50" t="s">
        <v>9</v>
      </c>
      <c r="D11" s="16" t="s">
        <v>143</v>
      </c>
      <c r="E11" s="2">
        <v>944305021</v>
      </c>
      <c r="F11" s="16">
        <v>1</v>
      </c>
      <c r="G11" s="41"/>
      <c r="H11" s="43">
        <f t="shared" si="0"/>
        <v>0</v>
      </c>
      <c r="I11" s="4"/>
    </row>
    <row r="12" spans="2:9" x14ac:dyDescent="0.25">
      <c r="B12" s="1">
        <v>5</v>
      </c>
      <c r="C12" s="50" t="s">
        <v>24</v>
      </c>
      <c r="D12" s="16" t="s">
        <v>143</v>
      </c>
      <c r="E12" s="2">
        <v>944304028</v>
      </c>
      <c r="F12" s="16">
        <v>1</v>
      </c>
      <c r="G12" s="41"/>
      <c r="H12" s="43">
        <f t="shared" si="0"/>
        <v>0</v>
      </c>
      <c r="I12" s="4"/>
    </row>
    <row r="13" spans="2:9" x14ac:dyDescent="0.25">
      <c r="B13" s="1">
        <v>6</v>
      </c>
      <c r="C13" s="50" t="s">
        <v>25</v>
      </c>
      <c r="D13" s="16" t="s">
        <v>143</v>
      </c>
      <c r="E13" s="2">
        <v>944302002</v>
      </c>
      <c r="F13" s="16">
        <v>1</v>
      </c>
      <c r="G13" s="41"/>
      <c r="H13" s="43">
        <f t="shared" si="0"/>
        <v>0</v>
      </c>
      <c r="I13" s="4"/>
    </row>
    <row r="14" spans="2:9" x14ac:dyDescent="0.25">
      <c r="B14" s="1">
        <v>7</v>
      </c>
      <c r="C14" s="50" t="s">
        <v>26</v>
      </c>
      <c r="D14" s="16" t="s">
        <v>143</v>
      </c>
      <c r="E14" s="2">
        <v>944302005</v>
      </c>
      <c r="F14" s="16">
        <v>1</v>
      </c>
      <c r="G14" s="41"/>
      <c r="H14" s="43">
        <f t="shared" si="0"/>
        <v>0</v>
      </c>
      <c r="I14" s="4"/>
    </row>
    <row r="15" spans="2:9" x14ac:dyDescent="0.25">
      <c r="B15" s="1">
        <v>8</v>
      </c>
      <c r="C15" s="50" t="s">
        <v>27</v>
      </c>
      <c r="D15" s="16" t="s">
        <v>143</v>
      </c>
      <c r="E15" s="2">
        <v>930209105</v>
      </c>
      <c r="F15" s="16">
        <v>1</v>
      </c>
      <c r="G15" s="41"/>
      <c r="H15" s="43">
        <f t="shared" si="0"/>
        <v>0</v>
      </c>
      <c r="I15" s="4"/>
    </row>
    <row r="16" spans="2:9" x14ac:dyDescent="0.25">
      <c r="B16" s="1">
        <v>9</v>
      </c>
      <c r="C16" s="50" t="s">
        <v>28</v>
      </c>
      <c r="D16" s="16" t="s">
        <v>143</v>
      </c>
      <c r="E16" s="2">
        <v>944302003</v>
      </c>
      <c r="F16" s="16">
        <v>1</v>
      </c>
      <c r="G16" s="41"/>
      <c r="H16" s="43">
        <f t="shared" si="0"/>
        <v>0</v>
      </c>
      <c r="I16" s="4"/>
    </row>
    <row r="17" spans="2:9" x14ac:dyDescent="0.25">
      <c r="B17" s="1">
        <v>10</v>
      </c>
      <c r="C17" s="5" t="s">
        <v>29</v>
      </c>
      <c r="D17" s="16" t="s">
        <v>143</v>
      </c>
      <c r="E17" s="16">
        <v>944305014</v>
      </c>
      <c r="F17" s="16">
        <v>1</v>
      </c>
      <c r="G17" s="41"/>
      <c r="H17" s="43">
        <f t="shared" si="0"/>
        <v>0</v>
      </c>
      <c r="I17" s="20"/>
    </row>
    <row r="18" spans="2:9" x14ac:dyDescent="0.25">
      <c r="B18" s="1">
        <v>11</v>
      </c>
      <c r="C18" s="5" t="s">
        <v>49</v>
      </c>
      <c r="D18" s="16" t="s">
        <v>143</v>
      </c>
      <c r="E18" s="16" t="s">
        <v>39</v>
      </c>
      <c r="F18" s="16">
        <v>1</v>
      </c>
      <c r="G18" s="41"/>
      <c r="H18" s="43">
        <f t="shared" si="0"/>
        <v>0</v>
      </c>
      <c r="I18" s="20"/>
    </row>
    <row r="19" spans="2:9" x14ac:dyDescent="0.25">
      <c r="B19" s="1">
        <v>12</v>
      </c>
      <c r="C19" s="52" t="s">
        <v>42</v>
      </c>
      <c r="D19" s="16" t="s">
        <v>143</v>
      </c>
      <c r="E19" s="16">
        <v>950500017</v>
      </c>
      <c r="F19" s="16">
        <v>2</v>
      </c>
      <c r="G19" s="41"/>
      <c r="H19" s="43">
        <f t="shared" si="0"/>
        <v>0</v>
      </c>
      <c r="I19" s="20"/>
    </row>
    <row r="20" spans="2:9" x14ac:dyDescent="0.25">
      <c r="B20" s="1">
        <v>13</v>
      </c>
      <c r="C20" s="53" t="s">
        <v>1</v>
      </c>
      <c r="D20" s="16" t="s">
        <v>143</v>
      </c>
      <c r="E20" s="16">
        <v>162240220</v>
      </c>
      <c r="F20" s="16">
        <v>26</v>
      </c>
      <c r="G20" s="41"/>
      <c r="H20" s="43">
        <f t="shared" si="0"/>
        <v>0</v>
      </c>
      <c r="I20" s="20"/>
    </row>
    <row r="21" spans="2:9" x14ac:dyDescent="0.25">
      <c r="B21" s="1">
        <v>14</v>
      </c>
      <c r="C21" s="50" t="s">
        <v>6</v>
      </c>
      <c r="D21" s="16" t="s">
        <v>143</v>
      </c>
      <c r="E21" s="2">
        <v>162200160</v>
      </c>
      <c r="F21" s="16">
        <v>256</v>
      </c>
      <c r="G21" s="41"/>
      <c r="H21" s="43">
        <f t="shared" si="0"/>
        <v>0</v>
      </c>
      <c r="I21" s="20"/>
    </row>
    <row r="22" spans="2:9" x14ac:dyDescent="0.25">
      <c r="B22" s="1">
        <v>15</v>
      </c>
      <c r="C22" s="50" t="s">
        <v>7</v>
      </c>
      <c r="D22" s="16" t="s">
        <v>143</v>
      </c>
      <c r="E22" s="2">
        <v>910130005</v>
      </c>
      <c r="F22" s="16">
        <v>100</v>
      </c>
      <c r="G22" s="41"/>
      <c r="H22" s="43">
        <f t="shared" si="0"/>
        <v>0</v>
      </c>
      <c r="I22" s="20"/>
    </row>
    <row r="23" spans="2:9" x14ac:dyDescent="0.25">
      <c r="B23" s="1">
        <v>16</v>
      </c>
      <c r="C23" s="50" t="s">
        <v>13</v>
      </c>
      <c r="D23" s="16" t="s">
        <v>143</v>
      </c>
      <c r="E23" s="2">
        <v>162664003</v>
      </c>
      <c r="F23" s="16">
        <v>40</v>
      </c>
      <c r="G23" s="41"/>
      <c r="H23" s="43">
        <f t="shared" si="0"/>
        <v>0</v>
      </c>
      <c r="I23" s="20"/>
    </row>
    <row r="24" spans="2:9" x14ac:dyDescent="0.25">
      <c r="B24" s="1">
        <v>17</v>
      </c>
      <c r="C24" s="5" t="s">
        <v>14</v>
      </c>
      <c r="D24" s="16" t="s">
        <v>143</v>
      </c>
      <c r="E24" s="2">
        <v>162600160</v>
      </c>
      <c r="F24" s="16">
        <v>16</v>
      </c>
      <c r="G24" s="41"/>
      <c r="H24" s="43">
        <f t="shared" si="0"/>
        <v>0</v>
      </c>
      <c r="I24" s="20"/>
    </row>
    <row r="25" spans="2:9" x14ac:dyDescent="0.25">
      <c r="B25" s="1">
        <v>18</v>
      </c>
      <c r="C25" s="5" t="s">
        <v>30</v>
      </c>
      <c r="D25" s="16" t="s">
        <v>143</v>
      </c>
      <c r="E25" s="2">
        <v>162600170</v>
      </c>
      <c r="F25" s="16">
        <v>2</v>
      </c>
      <c r="G25" s="41"/>
      <c r="H25" s="43">
        <f t="shared" si="0"/>
        <v>0</v>
      </c>
      <c r="I25" s="20"/>
    </row>
    <row r="26" spans="2:9" x14ac:dyDescent="0.25">
      <c r="B26" s="1">
        <v>19</v>
      </c>
      <c r="C26" s="5" t="s">
        <v>31</v>
      </c>
      <c r="D26" s="16" t="s">
        <v>143</v>
      </c>
      <c r="E26" s="16">
        <v>162600180</v>
      </c>
      <c r="F26" s="16">
        <v>2</v>
      </c>
      <c r="G26" s="41"/>
      <c r="H26" s="43">
        <f t="shared" si="0"/>
        <v>0</v>
      </c>
      <c r="I26" s="20"/>
    </row>
    <row r="27" spans="2:9" x14ac:dyDescent="0.25">
      <c r="B27" s="1">
        <v>20</v>
      </c>
      <c r="C27" s="5" t="s">
        <v>32</v>
      </c>
      <c r="D27" s="16" t="s">
        <v>143</v>
      </c>
      <c r="E27" s="16">
        <v>162260011</v>
      </c>
      <c r="F27" s="16">
        <v>12</v>
      </c>
      <c r="G27" s="41"/>
      <c r="H27" s="43">
        <f t="shared" si="0"/>
        <v>0</v>
      </c>
      <c r="I27" s="20"/>
    </row>
    <row r="28" spans="2:9" x14ac:dyDescent="0.25">
      <c r="B28" s="1">
        <v>21</v>
      </c>
      <c r="C28" s="50" t="s">
        <v>50</v>
      </c>
      <c r="D28" s="16" t="s">
        <v>143</v>
      </c>
      <c r="E28" s="16">
        <v>162260020</v>
      </c>
      <c r="F28" s="16">
        <v>4</v>
      </c>
      <c r="G28" s="41"/>
      <c r="H28" s="43">
        <f t="shared" si="0"/>
        <v>0</v>
      </c>
      <c r="I28" s="20"/>
    </row>
    <row r="29" spans="2:9" x14ac:dyDescent="0.25">
      <c r="B29" s="1">
        <v>22</v>
      </c>
      <c r="C29" s="50" t="s">
        <v>8</v>
      </c>
      <c r="D29" s="16" t="s">
        <v>143</v>
      </c>
      <c r="E29" s="2">
        <v>162262001</v>
      </c>
      <c r="F29" s="16">
        <v>10</v>
      </c>
      <c r="G29" s="41"/>
      <c r="H29" s="43">
        <f t="shared" si="0"/>
        <v>0</v>
      </c>
      <c r="I29" s="20"/>
    </row>
    <row r="30" spans="2:9" x14ac:dyDescent="0.25">
      <c r="B30" s="1">
        <v>23</v>
      </c>
      <c r="C30" s="50" t="s">
        <v>10</v>
      </c>
      <c r="D30" s="16" t="s">
        <v>143</v>
      </c>
      <c r="E30" s="2">
        <v>162294000</v>
      </c>
      <c r="F30" s="16">
        <v>32</v>
      </c>
      <c r="G30" s="41"/>
      <c r="H30" s="43">
        <f t="shared" si="0"/>
        <v>0</v>
      </c>
      <c r="I30" s="20"/>
    </row>
    <row r="31" spans="2:9" x14ac:dyDescent="0.25">
      <c r="B31" s="1">
        <v>24</v>
      </c>
      <c r="C31" s="50" t="s">
        <v>11</v>
      </c>
      <c r="D31" s="16" t="s">
        <v>143</v>
      </c>
      <c r="E31" s="2">
        <v>162293000</v>
      </c>
      <c r="F31" s="16">
        <v>32</v>
      </c>
      <c r="G31" s="41"/>
      <c r="H31" s="43">
        <f t="shared" si="0"/>
        <v>0</v>
      </c>
      <c r="I31" s="20"/>
    </row>
    <row r="32" spans="2:9" x14ac:dyDescent="0.25">
      <c r="B32" s="1">
        <v>25</v>
      </c>
      <c r="C32" s="50" t="s">
        <v>2</v>
      </c>
      <c r="D32" s="16" t="s">
        <v>143</v>
      </c>
      <c r="E32" s="2">
        <v>162200120</v>
      </c>
      <c r="F32" s="16">
        <v>50</v>
      </c>
      <c r="G32" s="41"/>
      <c r="H32" s="43">
        <f t="shared" si="0"/>
        <v>0</v>
      </c>
      <c r="I32" s="20"/>
    </row>
    <row r="33" spans="2:9" x14ac:dyDescent="0.25">
      <c r="B33" s="1">
        <v>26</v>
      </c>
      <c r="C33" s="50" t="s">
        <v>12</v>
      </c>
      <c r="D33" s="16" t="s">
        <v>143</v>
      </c>
      <c r="E33" s="2">
        <v>162200130</v>
      </c>
      <c r="F33" s="16">
        <v>48</v>
      </c>
      <c r="G33" s="41"/>
      <c r="H33" s="43">
        <f t="shared" si="0"/>
        <v>0</v>
      </c>
      <c r="I33" s="20"/>
    </row>
    <row r="34" spans="2:9" x14ac:dyDescent="0.25">
      <c r="B34" s="1">
        <v>27</v>
      </c>
      <c r="C34" s="50" t="s">
        <v>13</v>
      </c>
      <c r="D34" s="16" t="s">
        <v>143</v>
      </c>
      <c r="E34" s="2">
        <v>162684000</v>
      </c>
      <c r="F34" s="16">
        <v>30</v>
      </c>
      <c r="G34" s="41"/>
      <c r="H34" s="43">
        <f t="shared" si="0"/>
        <v>0</v>
      </c>
      <c r="I34" s="20"/>
    </row>
    <row r="35" spans="2:9" x14ac:dyDescent="0.25">
      <c r="B35" s="1">
        <v>28</v>
      </c>
      <c r="C35" s="50" t="s">
        <v>14</v>
      </c>
      <c r="D35" s="16" t="s">
        <v>143</v>
      </c>
      <c r="E35" s="2">
        <v>162600211</v>
      </c>
      <c r="F35" s="16">
        <v>10</v>
      </c>
      <c r="G35" s="41"/>
      <c r="H35" s="43">
        <f t="shared" si="0"/>
        <v>0</v>
      </c>
      <c r="I35" s="20"/>
    </row>
    <row r="36" spans="2:9" x14ac:dyDescent="0.25">
      <c r="B36" s="1">
        <v>29</v>
      </c>
      <c r="C36" s="50" t="s">
        <v>15</v>
      </c>
      <c r="D36" s="16" t="s">
        <v>143</v>
      </c>
      <c r="E36" s="2">
        <v>950515105</v>
      </c>
      <c r="F36" s="16">
        <v>8</v>
      </c>
      <c r="G36" s="41"/>
      <c r="H36" s="43">
        <f t="shared" si="0"/>
        <v>0</v>
      </c>
      <c r="I36" s="20"/>
    </row>
    <row r="37" spans="2:9" x14ac:dyDescent="0.25">
      <c r="B37" s="1">
        <v>30</v>
      </c>
      <c r="C37" s="50" t="s">
        <v>3</v>
      </c>
      <c r="D37" s="16" t="s">
        <v>143</v>
      </c>
      <c r="E37" s="2">
        <v>930520507</v>
      </c>
      <c r="F37" s="16">
        <v>1</v>
      </c>
      <c r="G37" s="41"/>
      <c r="H37" s="43">
        <f t="shared" si="0"/>
        <v>0</v>
      </c>
      <c r="I37" s="20"/>
    </row>
    <row r="38" spans="2:9" x14ac:dyDescent="0.25">
      <c r="B38" s="1">
        <v>31</v>
      </c>
      <c r="C38" s="50" t="s">
        <v>41</v>
      </c>
      <c r="D38" s="16" t="s">
        <v>143</v>
      </c>
      <c r="E38" s="2">
        <v>167600520</v>
      </c>
      <c r="F38" s="16">
        <v>1</v>
      </c>
      <c r="G38" s="41"/>
      <c r="H38" s="43">
        <f t="shared" si="0"/>
        <v>0</v>
      </c>
      <c r="I38" s="20"/>
    </row>
    <row r="39" spans="2:9" x14ac:dyDescent="0.25">
      <c r="B39" s="1">
        <v>32</v>
      </c>
      <c r="C39" s="53" t="s">
        <v>84</v>
      </c>
      <c r="D39" s="16" t="s">
        <v>143</v>
      </c>
      <c r="E39" s="2">
        <v>167600572</v>
      </c>
      <c r="F39" s="16">
        <v>1</v>
      </c>
      <c r="G39" s="41"/>
      <c r="H39" s="43">
        <f t="shared" si="0"/>
        <v>0</v>
      </c>
      <c r="I39" s="20"/>
    </row>
    <row r="40" spans="2:9" x14ac:dyDescent="0.25">
      <c r="B40" s="1">
        <v>33</v>
      </c>
      <c r="C40" s="50" t="s">
        <v>16</v>
      </c>
      <c r="D40" s="16" t="s">
        <v>143</v>
      </c>
      <c r="E40" s="6">
        <v>167628000</v>
      </c>
      <c r="F40" s="17">
        <v>12</v>
      </c>
      <c r="G40" s="41"/>
      <c r="H40" s="43">
        <f t="shared" si="0"/>
        <v>0</v>
      </c>
      <c r="I40" s="20"/>
    </row>
    <row r="41" spans="2:9" x14ac:dyDescent="0.25">
      <c r="B41" s="1">
        <v>34</v>
      </c>
      <c r="C41" s="50" t="s">
        <v>17</v>
      </c>
      <c r="D41" s="16" t="s">
        <v>143</v>
      </c>
      <c r="E41" s="6">
        <v>167600502</v>
      </c>
      <c r="F41" s="17">
        <v>80</v>
      </c>
      <c r="G41" s="41"/>
      <c r="H41" s="43">
        <f t="shared" si="0"/>
        <v>0</v>
      </c>
      <c r="I41" s="20"/>
    </row>
    <row r="42" spans="2:9" x14ac:dyDescent="0.25">
      <c r="B42" s="1">
        <v>35</v>
      </c>
      <c r="C42" s="5" t="s">
        <v>18</v>
      </c>
      <c r="D42" s="16" t="s">
        <v>143</v>
      </c>
      <c r="E42" s="2">
        <v>167200200</v>
      </c>
      <c r="F42" s="16">
        <v>80</v>
      </c>
      <c r="G42" s="41"/>
      <c r="H42" s="43">
        <f t="shared" si="0"/>
        <v>0</v>
      </c>
      <c r="I42" s="20"/>
    </row>
    <row r="43" spans="2:9" x14ac:dyDescent="0.25">
      <c r="B43" s="1">
        <v>36</v>
      </c>
      <c r="C43" s="50" t="s">
        <v>19</v>
      </c>
      <c r="D43" s="16" t="s">
        <v>143</v>
      </c>
      <c r="E43" s="2">
        <v>167200230</v>
      </c>
      <c r="F43" s="16">
        <v>80</v>
      </c>
      <c r="G43" s="41"/>
      <c r="H43" s="43">
        <f t="shared" si="0"/>
        <v>0</v>
      </c>
      <c r="I43" s="20"/>
    </row>
    <row r="44" spans="2:9" x14ac:dyDescent="0.25">
      <c r="B44" s="1">
        <v>37</v>
      </c>
      <c r="C44" s="53" t="s">
        <v>20</v>
      </c>
      <c r="D44" s="16" t="s">
        <v>143</v>
      </c>
      <c r="E44" s="2">
        <v>910120019</v>
      </c>
      <c r="F44" s="16">
        <v>160</v>
      </c>
      <c r="G44" s="41"/>
      <c r="H44" s="43">
        <f t="shared" si="0"/>
        <v>0</v>
      </c>
      <c r="I44" s="20"/>
    </row>
    <row r="45" spans="2:9" ht="30" x14ac:dyDescent="0.25">
      <c r="B45" s="1">
        <v>38</v>
      </c>
      <c r="C45" s="5" t="s">
        <v>33</v>
      </c>
      <c r="D45" s="16" t="s">
        <v>143</v>
      </c>
      <c r="E45" s="2" t="s">
        <v>141</v>
      </c>
      <c r="F45" s="16">
        <v>30</v>
      </c>
      <c r="G45" s="41"/>
      <c r="H45" s="43">
        <f t="shared" si="0"/>
        <v>0</v>
      </c>
      <c r="I45" s="20"/>
    </row>
    <row r="46" spans="2:9" ht="30" x14ac:dyDescent="0.25">
      <c r="B46" s="1">
        <v>39</v>
      </c>
      <c r="C46" s="5" t="s">
        <v>321</v>
      </c>
      <c r="D46" s="16" t="s">
        <v>143</v>
      </c>
      <c r="E46" s="2" t="s">
        <v>79</v>
      </c>
      <c r="F46" s="16">
        <v>180</v>
      </c>
      <c r="G46" s="41"/>
      <c r="H46" s="43">
        <f t="shared" si="0"/>
        <v>0</v>
      </c>
      <c r="I46" s="20"/>
    </row>
    <row r="47" spans="2:9" ht="30" x14ac:dyDescent="0.25">
      <c r="B47" s="1">
        <v>40</v>
      </c>
      <c r="C47" s="50" t="s">
        <v>57</v>
      </c>
      <c r="D47" s="16" t="s">
        <v>143</v>
      </c>
      <c r="E47" s="2" t="s">
        <v>322</v>
      </c>
      <c r="F47" s="16">
        <v>80</v>
      </c>
      <c r="G47" s="41"/>
      <c r="H47" s="43">
        <f t="shared" si="0"/>
        <v>0</v>
      </c>
      <c r="I47" s="20"/>
    </row>
    <row r="48" spans="2:9" ht="30" x14ac:dyDescent="0.25">
      <c r="B48" s="1">
        <v>41</v>
      </c>
      <c r="C48" s="5" t="s">
        <v>34</v>
      </c>
      <c r="D48" s="16" t="s">
        <v>143</v>
      </c>
      <c r="E48" s="2" t="s">
        <v>323</v>
      </c>
      <c r="F48" s="16">
        <v>1</v>
      </c>
      <c r="G48" s="41"/>
      <c r="H48" s="43">
        <f t="shared" si="0"/>
        <v>0</v>
      </c>
      <c r="I48" s="20"/>
    </row>
    <row r="49" spans="2:9" x14ac:dyDescent="0.25">
      <c r="B49" s="1">
        <v>42</v>
      </c>
      <c r="C49" s="5" t="s">
        <v>21</v>
      </c>
      <c r="D49" s="16" t="s">
        <v>143</v>
      </c>
      <c r="E49" s="29" t="s">
        <v>324</v>
      </c>
      <c r="F49" s="16">
        <v>2</v>
      </c>
      <c r="G49" s="41"/>
      <c r="H49" s="43">
        <f t="shared" si="0"/>
        <v>0</v>
      </c>
      <c r="I49" s="20"/>
    </row>
    <row r="50" spans="2:9" ht="30" x14ac:dyDescent="0.25">
      <c r="B50" s="1">
        <v>43</v>
      </c>
      <c r="C50" s="5" t="s">
        <v>35</v>
      </c>
      <c r="D50" s="16" t="s">
        <v>143</v>
      </c>
      <c r="E50" s="29" t="s">
        <v>339</v>
      </c>
      <c r="F50" s="16">
        <v>2</v>
      </c>
      <c r="G50" s="41"/>
      <c r="H50" s="43">
        <f t="shared" si="0"/>
        <v>0</v>
      </c>
      <c r="I50" s="20"/>
    </row>
    <row r="51" spans="2:9" ht="30" x14ac:dyDescent="0.25">
      <c r="B51" s="1">
        <v>44</v>
      </c>
      <c r="C51" s="5" t="s">
        <v>36</v>
      </c>
      <c r="D51" s="16" t="s">
        <v>143</v>
      </c>
      <c r="E51" s="29" t="s">
        <v>340</v>
      </c>
      <c r="F51" s="16">
        <v>2</v>
      </c>
      <c r="G51" s="41"/>
      <c r="H51" s="43">
        <f t="shared" si="0"/>
        <v>0</v>
      </c>
      <c r="I51" s="20"/>
    </row>
    <row r="52" spans="2:9" ht="30" x14ac:dyDescent="0.25">
      <c r="B52" s="1">
        <v>45</v>
      </c>
      <c r="C52" s="5" t="s">
        <v>37</v>
      </c>
      <c r="D52" s="16" t="s">
        <v>143</v>
      </c>
      <c r="E52" s="29" t="s">
        <v>341</v>
      </c>
      <c r="F52" s="16">
        <v>2</v>
      </c>
      <c r="G52" s="41"/>
      <c r="H52" s="43">
        <f t="shared" si="0"/>
        <v>0</v>
      </c>
      <c r="I52" s="20"/>
    </row>
    <row r="53" spans="2:9" ht="37.5" customHeight="1" x14ac:dyDescent="0.25">
      <c r="B53" s="1">
        <v>46</v>
      </c>
      <c r="C53" s="50" t="s">
        <v>4</v>
      </c>
      <c r="D53" s="16" t="s">
        <v>143</v>
      </c>
      <c r="E53" s="29" t="s">
        <v>342</v>
      </c>
      <c r="F53" s="16">
        <v>2</v>
      </c>
      <c r="G53" s="41"/>
      <c r="H53" s="43">
        <f t="shared" si="0"/>
        <v>0</v>
      </c>
      <c r="I53" s="20"/>
    </row>
    <row r="54" spans="2:9" ht="30" x14ac:dyDescent="0.25">
      <c r="B54" s="1">
        <v>47</v>
      </c>
      <c r="C54" s="5" t="s">
        <v>310</v>
      </c>
      <c r="D54" s="16" t="s">
        <v>143</v>
      </c>
      <c r="E54" s="29" t="s">
        <v>277</v>
      </c>
      <c r="F54" s="16">
        <v>4</v>
      </c>
      <c r="G54" s="41"/>
      <c r="H54" s="43">
        <f t="shared" si="0"/>
        <v>0</v>
      </c>
      <c r="I54" s="20"/>
    </row>
    <row r="55" spans="2:9" ht="30" x14ac:dyDescent="0.25">
      <c r="B55" s="1">
        <v>48</v>
      </c>
      <c r="C55" s="54" t="s">
        <v>22</v>
      </c>
      <c r="D55" s="16" t="s">
        <v>143</v>
      </c>
      <c r="E55" s="29" t="s">
        <v>278</v>
      </c>
      <c r="F55" s="16">
        <v>8</v>
      </c>
      <c r="G55" s="41"/>
      <c r="H55" s="43">
        <f t="shared" si="0"/>
        <v>0</v>
      </c>
      <c r="I55" s="20"/>
    </row>
    <row r="56" spans="2:9" ht="30" x14ac:dyDescent="0.25">
      <c r="B56" s="1">
        <v>49</v>
      </c>
      <c r="C56" s="54" t="s">
        <v>305</v>
      </c>
      <c r="D56" s="16" t="s">
        <v>143</v>
      </c>
      <c r="E56" s="37" t="s">
        <v>325</v>
      </c>
      <c r="F56" s="16">
        <v>1</v>
      </c>
      <c r="G56" s="41"/>
      <c r="H56" s="43">
        <f t="shared" si="0"/>
        <v>0</v>
      </c>
      <c r="I56" s="20"/>
    </row>
    <row r="57" spans="2:9" ht="30" x14ac:dyDescent="0.25">
      <c r="B57" s="1">
        <v>50</v>
      </c>
      <c r="C57" s="54" t="s">
        <v>306</v>
      </c>
      <c r="D57" s="16" t="s">
        <v>143</v>
      </c>
      <c r="E57" s="29" t="s">
        <v>326</v>
      </c>
      <c r="F57" s="16">
        <v>1</v>
      </c>
      <c r="G57" s="41"/>
      <c r="H57" s="43">
        <f t="shared" si="0"/>
        <v>0</v>
      </c>
      <c r="I57" s="20"/>
    </row>
    <row r="58" spans="2:9" ht="30" x14ac:dyDescent="0.25">
      <c r="B58" s="1">
        <v>51</v>
      </c>
      <c r="C58" s="54" t="s">
        <v>307</v>
      </c>
      <c r="D58" s="16" t="s">
        <v>143</v>
      </c>
      <c r="E58" s="29" t="s">
        <v>327</v>
      </c>
      <c r="F58" s="18">
        <v>1</v>
      </c>
      <c r="G58" s="41"/>
      <c r="H58" s="43">
        <f t="shared" si="0"/>
        <v>0</v>
      </c>
      <c r="I58" s="20"/>
    </row>
    <row r="59" spans="2:9" ht="30" x14ac:dyDescent="0.25">
      <c r="B59" s="1">
        <v>52</v>
      </c>
      <c r="C59" s="54" t="s">
        <v>308</v>
      </c>
      <c r="D59" s="16" t="s">
        <v>143</v>
      </c>
      <c r="E59" s="29" t="s">
        <v>328</v>
      </c>
      <c r="F59" s="18">
        <v>1</v>
      </c>
      <c r="G59" s="41"/>
      <c r="H59" s="43">
        <f t="shared" si="0"/>
        <v>0</v>
      </c>
      <c r="I59" s="20"/>
    </row>
    <row r="60" spans="2:9" ht="30" x14ac:dyDescent="0.25">
      <c r="B60" s="1">
        <v>53</v>
      </c>
      <c r="C60" s="54" t="s">
        <v>309</v>
      </c>
      <c r="D60" s="16" t="s">
        <v>143</v>
      </c>
      <c r="E60" s="29" t="s">
        <v>329</v>
      </c>
      <c r="F60" s="18">
        <v>1</v>
      </c>
      <c r="G60" s="41"/>
      <c r="H60" s="43">
        <f t="shared" si="0"/>
        <v>0</v>
      </c>
      <c r="I60" s="20"/>
    </row>
    <row r="61" spans="2:9" ht="30" x14ac:dyDescent="0.25">
      <c r="B61" s="1">
        <v>54</v>
      </c>
      <c r="C61" s="55" t="s">
        <v>280</v>
      </c>
      <c r="D61" s="16" t="s">
        <v>143</v>
      </c>
      <c r="E61" s="29" t="s">
        <v>330</v>
      </c>
      <c r="F61" s="18">
        <v>30</v>
      </c>
      <c r="G61" s="41"/>
      <c r="H61" s="43">
        <f t="shared" si="0"/>
        <v>0</v>
      </c>
      <c r="I61" s="20"/>
    </row>
    <row r="62" spans="2:9" ht="42.75" customHeight="1" x14ac:dyDescent="0.25">
      <c r="B62" s="1">
        <v>55</v>
      </c>
      <c r="C62" s="5" t="s">
        <v>290</v>
      </c>
      <c r="D62" s="16" t="s">
        <v>143</v>
      </c>
      <c r="E62" s="29" t="s">
        <v>343</v>
      </c>
      <c r="F62" s="18">
        <v>200</v>
      </c>
      <c r="G62" s="41"/>
      <c r="H62" s="43">
        <f t="shared" si="0"/>
        <v>0</v>
      </c>
      <c r="I62" s="20"/>
    </row>
    <row r="63" spans="2:9" ht="45" x14ac:dyDescent="0.25">
      <c r="B63" s="1">
        <v>56</v>
      </c>
      <c r="C63" s="5" t="s">
        <v>311</v>
      </c>
      <c r="D63" s="16" t="s">
        <v>143</v>
      </c>
      <c r="E63" s="29" t="s">
        <v>331</v>
      </c>
      <c r="F63" s="16">
        <v>15</v>
      </c>
      <c r="G63" s="41"/>
      <c r="H63" s="43">
        <f t="shared" si="0"/>
        <v>0</v>
      </c>
      <c r="I63" s="20"/>
    </row>
    <row r="64" spans="2:9" ht="42" customHeight="1" x14ac:dyDescent="0.25">
      <c r="B64" s="1">
        <v>57</v>
      </c>
      <c r="C64" s="50" t="s">
        <v>291</v>
      </c>
      <c r="D64" s="16" t="s">
        <v>143</v>
      </c>
      <c r="E64" s="29" t="s">
        <v>279</v>
      </c>
      <c r="F64" s="16">
        <v>1</v>
      </c>
      <c r="G64" s="41"/>
      <c r="H64" s="43">
        <f t="shared" si="0"/>
        <v>0</v>
      </c>
      <c r="I64" s="20"/>
    </row>
    <row r="65" spans="2:9" ht="30" x14ac:dyDescent="0.25">
      <c r="B65" s="1">
        <v>58</v>
      </c>
      <c r="C65" s="50" t="s">
        <v>80</v>
      </c>
      <c r="D65" s="16" t="s">
        <v>143</v>
      </c>
      <c r="E65" s="29" t="s">
        <v>332</v>
      </c>
      <c r="F65" s="16">
        <v>1</v>
      </c>
      <c r="G65" s="41"/>
      <c r="H65" s="43">
        <f t="shared" si="0"/>
        <v>0</v>
      </c>
      <c r="I65" s="20"/>
    </row>
    <row r="66" spans="2:9" ht="30" x14ac:dyDescent="0.25">
      <c r="B66" s="1">
        <v>59</v>
      </c>
      <c r="C66" s="50" t="s">
        <v>81</v>
      </c>
      <c r="D66" s="16" t="s">
        <v>143</v>
      </c>
      <c r="E66" s="29" t="s">
        <v>333</v>
      </c>
      <c r="F66" s="2">
        <v>1</v>
      </c>
      <c r="G66" s="41"/>
      <c r="H66" s="43">
        <f t="shared" si="0"/>
        <v>0</v>
      </c>
      <c r="I66" s="20"/>
    </row>
    <row r="67" spans="2:9" x14ac:dyDescent="0.25">
      <c r="B67" s="1">
        <v>60</v>
      </c>
      <c r="C67" s="50" t="s">
        <v>45</v>
      </c>
      <c r="D67" s="16" t="s">
        <v>143</v>
      </c>
      <c r="E67" s="29" t="s">
        <v>334</v>
      </c>
      <c r="F67" s="2">
        <v>6</v>
      </c>
      <c r="G67" s="41"/>
      <c r="H67" s="43">
        <f t="shared" si="0"/>
        <v>0</v>
      </c>
      <c r="I67" s="20"/>
    </row>
    <row r="68" spans="2:9" x14ac:dyDescent="0.25">
      <c r="B68" s="1">
        <v>61</v>
      </c>
      <c r="C68" s="50" t="s">
        <v>46</v>
      </c>
      <c r="D68" s="16" t="s">
        <v>143</v>
      </c>
      <c r="E68" s="29" t="s">
        <v>335</v>
      </c>
      <c r="F68" s="2">
        <v>6</v>
      </c>
      <c r="G68" s="41"/>
      <c r="H68" s="43">
        <f t="shared" si="0"/>
        <v>0</v>
      </c>
      <c r="I68" s="20"/>
    </row>
    <row r="69" spans="2:9" x14ac:dyDescent="0.25">
      <c r="B69" s="1">
        <v>62</v>
      </c>
      <c r="C69" s="50" t="s">
        <v>47</v>
      </c>
      <c r="D69" s="16" t="s">
        <v>143</v>
      </c>
      <c r="E69" s="29" t="s">
        <v>336</v>
      </c>
      <c r="F69" s="16">
        <v>60</v>
      </c>
      <c r="G69" s="41"/>
      <c r="H69" s="43">
        <f t="shared" si="0"/>
        <v>0</v>
      </c>
      <c r="I69" s="20"/>
    </row>
    <row r="70" spans="2:9" x14ac:dyDescent="0.25">
      <c r="B70" s="1">
        <v>63</v>
      </c>
      <c r="C70" s="5" t="s">
        <v>85</v>
      </c>
      <c r="D70" s="16" t="s">
        <v>143</v>
      </c>
      <c r="E70" s="29" t="s">
        <v>86</v>
      </c>
      <c r="F70" s="16">
        <v>2</v>
      </c>
      <c r="G70" s="41"/>
      <c r="H70" s="43">
        <f t="shared" si="0"/>
        <v>0</v>
      </c>
      <c r="I70" s="20"/>
    </row>
    <row r="71" spans="2:9" x14ac:dyDescent="0.25">
      <c r="B71" s="1">
        <v>64</v>
      </c>
      <c r="C71" s="5" t="s">
        <v>85</v>
      </c>
      <c r="D71" s="16" t="s">
        <v>143</v>
      </c>
      <c r="E71" s="29" t="s">
        <v>87</v>
      </c>
      <c r="F71" s="16">
        <v>2</v>
      </c>
      <c r="G71" s="41"/>
      <c r="H71" s="43">
        <f t="shared" si="0"/>
        <v>0</v>
      </c>
      <c r="I71" s="20"/>
    </row>
    <row r="72" spans="2:9" x14ac:dyDescent="0.25">
      <c r="B72" s="1">
        <v>65</v>
      </c>
      <c r="C72" s="5" t="s">
        <v>85</v>
      </c>
      <c r="D72" s="16" t="s">
        <v>143</v>
      </c>
      <c r="E72" s="16" t="s">
        <v>88</v>
      </c>
      <c r="F72" s="16">
        <v>2</v>
      </c>
      <c r="G72" s="41"/>
      <c r="H72" s="43">
        <f t="shared" si="0"/>
        <v>0</v>
      </c>
      <c r="I72" s="20"/>
    </row>
    <row r="73" spans="2:9" x14ac:dyDescent="0.25">
      <c r="B73" s="1">
        <v>66</v>
      </c>
      <c r="C73" s="50" t="s">
        <v>5</v>
      </c>
      <c r="D73" s="16" t="s">
        <v>143</v>
      </c>
      <c r="E73" s="16">
        <v>950185304</v>
      </c>
      <c r="F73" s="16">
        <v>1</v>
      </c>
      <c r="G73" s="41"/>
      <c r="H73" s="43">
        <f t="shared" ref="H73:H136" si="1">F73*G73</f>
        <v>0</v>
      </c>
      <c r="I73" s="20"/>
    </row>
    <row r="74" spans="2:9" ht="30" x14ac:dyDescent="0.25">
      <c r="B74" s="1">
        <v>67</v>
      </c>
      <c r="C74" s="5" t="s">
        <v>312</v>
      </c>
      <c r="D74" s="16" t="s">
        <v>143</v>
      </c>
      <c r="E74" s="16" t="s">
        <v>23</v>
      </c>
      <c r="F74" s="16">
        <v>1</v>
      </c>
      <c r="G74" s="41"/>
      <c r="H74" s="43">
        <f t="shared" si="1"/>
        <v>0</v>
      </c>
      <c r="I74" s="20"/>
    </row>
    <row r="75" spans="2:9" x14ac:dyDescent="0.25">
      <c r="B75" s="1">
        <v>68</v>
      </c>
      <c r="C75" s="5" t="s">
        <v>89</v>
      </c>
      <c r="D75" s="16" t="s">
        <v>143</v>
      </c>
      <c r="E75" s="2" t="s">
        <v>44</v>
      </c>
      <c r="F75" s="16">
        <v>1</v>
      </c>
      <c r="G75" s="41"/>
      <c r="H75" s="43">
        <f t="shared" si="1"/>
        <v>0</v>
      </c>
      <c r="I75" s="20"/>
    </row>
    <row r="76" spans="2:9" x14ac:dyDescent="0.25">
      <c r="B76" s="1">
        <v>69</v>
      </c>
      <c r="C76" s="50" t="s">
        <v>38</v>
      </c>
      <c r="D76" s="16" t="s">
        <v>143</v>
      </c>
      <c r="E76" s="2" t="s">
        <v>40</v>
      </c>
      <c r="F76" s="16">
        <v>1</v>
      </c>
      <c r="G76" s="41"/>
      <c r="H76" s="43">
        <f t="shared" si="1"/>
        <v>0</v>
      </c>
      <c r="I76" s="20"/>
    </row>
    <row r="77" spans="2:9" x14ac:dyDescent="0.25">
      <c r="B77" s="1">
        <v>70</v>
      </c>
      <c r="C77" s="5" t="s">
        <v>43</v>
      </c>
      <c r="D77" s="16" t="s">
        <v>143</v>
      </c>
      <c r="E77" s="2">
        <v>162270001</v>
      </c>
      <c r="F77" s="16">
        <v>1</v>
      </c>
      <c r="G77" s="41"/>
      <c r="H77" s="43">
        <f t="shared" si="1"/>
        <v>0</v>
      </c>
      <c r="I77" s="20"/>
    </row>
    <row r="78" spans="2:9" x14ac:dyDescent="0.25">
      <c r="B78" s="1">
        <v>71</v>
      </c>
      <c r="C78" s="12" t="s">
        <v>58</v>
      </c>
      <c r="D78" s="16" t="s">
        <v>143</v>
      </c>
      <c r="E78" s="35">
        <v>483210000</v>
      </c>
      <c r="F78" s="16">
        <v>1</v>
      </c>
      <c r="G78" s="41"/>
      <c r="H78" s="43">
        <f t="shared" si="1"/>
        <v>0</v>
      </c>
      <c r="I78" s="20"/>
    </row>
    <row r="79" spans="2:9" x14ac:dyDescent="0.25">
      <c r="B79" s="1">
        <v>72</v>
      </c>
      <c r="C79" s="12" t="s">
        <v>59</v>
      </c>
      <c r="D79" s="16" t="s">
        <v>143</v>
      </c>
      <c r="E79" s="2">
        <v>483211000</v>
      </c>
      <c r="F79" s="17">
        <v>1</v>
      </c>
      <c r="G79" s="41"/>
      <c r="H79" s="43">
        <f t="shared" si="1"/>
        <v>0</v>
      </c>
      <c r="I79" s="20"/>
    </row>
    <row r="80" spans="2:9" ht="30" x14ac:dyDescent="0.25">
      <c r="B80" s="1">
        <v>73</v>
      </c>
      <c r="C80" s="12" t="s">
        <v>313</v>
      </c>
      <c r="D80" s="16" t="s">
        <v>143</v>
      </c>
      <c r="E80" s="2">
        <v>366400080</v>
      </c>
      <c r="F80" s="16">
        <v>2</v>
      </c>
      <c r="G80" s="41"/>
      <c r="H80" s="43">
        <f t="shared" si="1"/>
        <v>0</v>
      </c>
      <c r="I80" s="20"/>
    </row>
    <row r="81" spans="2:9" ht="30" x14ac:dyDescent="0.25">
      <c r="B81" s="1">
        <v>74</v>
      </c>
      <c r="C81" s="12" t="s">
        <v>314</v>
      </c>
      <c r="D81" s="16" t="s">
        <v>143</v>
      </c>
      <c r="E81" s="13">
        <v>366400090</v>
      </c>
      <c r="F81" s="2">
        <v>2</v>
      </c>
      <c r="G81" s="41"/>
      <c r="H81" s="43">
        <f t="shared" si="1"/>
        <v>0</v>
      </c>
      <c r="I81" s="20"/>
    </row>
    <row r="82" spans="2:9" ht="30" x14ac:dyDescent="0.25">
      <c r="B82" s="1">
        <v>75</v>
      </c>
      <c r="C82" s="12" t="s">
        <v>315</v>
      </c>
      <c r="D82" s="16" t="s">
        <v>143</v>
      </c>
      <c r="E82" s="13">
        <v>366400100</v>
      </c>
      <c r="F82" s="2">
        <v>2</v>
      </c>
      <c r="G82" s="41"/>
      <c r="H82" s="43">
        <f t="shared" si="1"/>
        <v>0</v>
      </c>
      <c r="I82" s="20"/>
    </row>
    <row r="83" spans="2:9" x14ac:dyDescent="0.25">
      <c r="B83" s="1">
        <v>76</v>
      </c>
      <c r="C83" s="12" t="s">
        <v>60</v>
      </c>
      <c r="D83" s="16" t="s">
        <v>143</v>
      </c>
      <c r="E83" s="13">
        <v>930130201</v>
      </c>
      <c r="F83" s="2">
        <v>1</v>
      </c>
      <c r="G83" s="41"/>
      <c r="H83" s="43">
        <f t="shared" si="1"/>
        <v>0</v>
      </c>
      <c r="I83" s="20"/>
    </row>
    <row r="84" spans="2:9" ht="27" customHeight="1" x14ac:dyDescent="0.25">
      <c r="B84" s="1">
        <v>77</v>
      </c>
      <c r="C84" s="12" t="s">
        <v>61</v>
      </c>
      <c r="D84" s="16" t="s">
        <v>143</v>
      </c>
      <c r="E84" s="13">
        <v>920203028</v>
      </c>
      <c r="F84" s="2">
        <v>1</v>
      </c>
      <c r="G84" s="41"/>
      <c r="H84" s="43">
        <f t="shared" si="1"/>
        <v>0</v>
      </c>
      <c r="I84" s="20"/>
    </row>
    <row r="85" spans="2:9" x14ac:dyDescent="0.25">
      <c r="B85" s="1">
        <v>78</v>
      </c>
      <c r="C85" s="12" t="s">
        <v>292</v>
      </c>
      <c r="D85" s="16" t="s">
        <v>143</v>
      </c>
      <c r="E85" s="13">
        <v>26010009</v>
      </c>
      <c r="F85" s="2">
        <v>2</v>
      </c>
      <c r="G85" s="41"/>
      <c r="H85" s="43">
        <f t="shared" si="1"/>
        <v>0</v>
      </c>
      <c r="I85" s="20"/>
    </row>
    <row r="86" spans="2:9" ht="30" customHeight="1" x14ac:dyDescent="0.25">
      <c r="B86" s="1">
        <v>79</v>
      </c>
      <c r="C86" s="12" t="s">
        <v>62</v>
      </c>
      <c r="D86" s="16" t="s">
        <v>143</v>
      </c>
      <c r="E86" s="13">
        <v>26010006</v>
      </c>
      <c r="F86" s="2">
        <v>2</v>
      </c>
      <c r="G86" s="41"/>
      <c r="H86" s="43">
        <f t="shared" si="1"/>
        <v>0</v>
      </c>
      <c r="I86" s="20"/>
    </row>
    <row r="87" spans="2:9" x14ac:dyDescent="0.25">
      <c r="B87" s="1">
        <v>80</v>
      </c>
      <c r="C87" s="12" t="s">
        <v>64</v>
      </c>
      <c r="D87" s="16" t="s">
        <v>143</v>
      </c>
      <c r="E87" s="13">
        <v>167600650</v>
      </c>
      <c r="F87" s="2">
        <v>1</v>
      </c>
      <c r="G87" s="41"/>
      <c r="H87" s="43">
        <f t="shared" si="1"/>
        <v>0</v>
      </c>
      <c r="I87" s="20"/>
    </row>
    <row r="88" spans="2:9" x14ac:dyDescent="0.25">
      <c r="B88" s="1">
        <v>81</v>
      </c>
      <c r="C88" s="56" t="s">
        <v>65</v>
      </c>
      <c r="D88" s="16" t="s">
        <v>143</v>
      </c>
      <c r="E88" s="13">
        <v>944302006</v>
      </c>
      <c r="F88" s="2">
        <v>1</v>
      </c>
      <c r="G88" s="41"/>
      <c r="H88" s="43">
        <f t="shared" si="1"/>
        <v>0</v>
      </c>
      <c r="I88" s="20"/>
    </row>
    <row r="89" spans="2:9" x14ac:dyDescent="0.25">
      <c r="B89" s="1">
        <v>82</v>
      </c>
      <c r="C89" s="12" t="s">
        <v>66</v>
      </c>
      <c r="D89" s="16" t="s">
        <v>143</v>
      </c>
      <c r="E89" s="13">
        <v>946003175</v>
      </c>
      <c r="F89" s="2">
        <v>1</v>
      </c>
      <c r="G89" s="41"/>
      <c r="H89" s="43">
        <f t="shared" si="1"/>
        <v>0</v>
      </c>
      <c r="I89" s="20"/>
    </row>
    <row r="90" spans="2:9" x14ac:dyDescent="0.25">
      <c r="B90" s="1">
        <v>83</v>
      </c>
      <c r="C90" s="12" t="s">
        <v>90</v>
      </c>
      <c r="D90" s="16" t="s">
        <v>143</v>
      </c>
      <c r="E90" s="13">
        <v>950185205</v>
      </c>
      <c r="F90" s="2">
        <v>1</v>
      </c>
      <c r="G90" s="41"/>
      <c r="H90" s="43">
        <f t="shared" si="1"/>
        <v>0</v>
      </c>
      <c r="I90" s="20"/>
    </row>
    <row r="91" spans="2:9" x14ac:dyDescent="0.25">
      <c r="B91" s="1">
        <v>84</v>
      </c>
      <c r="C91" s="12" t="s">
        <v>67</v>
      </c>
      <c r="D91" s="16" t="s">
        <v>143</v>
      </c>
      <c r="E91" s="13" t="s">
        <v>68</v>
      </c>
      <c r="F91" s="2">
        <v>1</v>
      </c>
      <c r="G91" s="41"/>
      <c r="H91" s="43">
        <f t="shared" si="1"/>
        <v>0</v>
      </c>
      <c r="I91" s="20"/>
    </row>
    <row r="92" spans="2:9" x14ac:dyDescent="0.25">
      <c r="B92" s="1">
        <v>85</v>
      </c>
      <c r="C92" s="12" t="s">
        <v>69</v>
      </c>
      <c r="D92" s="16" t="s">
        <v>143</v>
      </c>
      <c r="E92" s="13" t="s">
        <v>70</v>
      </c>
      <c r="F92" s="2">
        <v>1</v>
      </c>
      <c r="G92" s="41"/>
      <c r="H92" s="43">
        <f t="shared" si="1"/>
        <v>0</v>
      </c>
      <c r="I92" s="20"/>
    </row>
    <row r="93" spans="2:9" x14ac:dyDescent="0.25">
      <c r="B93" s="1">
        <v>86</v>
      </c>
      <c r="C93" s="12" t="s">
        <v>91</v>
      </c>
      <c r="D93" s="16" t="s">
        <v>143</v>
      </c>
      <c r="E93" s="13">
        <v>168220001</v>
      </c>
      <c r="F93" s="2">
        <v>1</v>
      </c>
      <c r="G93" s="41"/>
      <c r="H93" s="43">
        <f t="shared" si="1"/>
        <v>0</v>
      </c>
      <c r="I93" s="20"/>
    </row>
    <row r="94" spans="2:9" x14ac:dyDescent="0.25">
      <c r="B94" s="1">
        <v>87</v>
      </c>
      <c r="C94" s="12" t="s">
        <v>72</v>
      </c>
      <c r="D94" s="16" t="s">
        <v>143</v>
      </c>
      <c r="E94" s="13">
        <v>920406162</v>
      </c>
      <c r="F94" s="2">
        <v>1</v>
      </c>
      <c r="G94" s="41"/>
      <c r="H94" s="43">
        <f t="shared" si="1"/>
        <v>0</v>
      </c>
      <c r="I94" s="20"/>
    </row>
    <row r="95" spans="2:9" x14ac:dyDescent="0.25">
      <c r="B95" s="1">
        <v>88</v>
      </c>
      <c r="C95" s="12" t="s">
        <v>73</v>
      </c>
      <c r="D95" s="16" t="s">
        <v>143</v>
      </c>
      <c r="E95" s="13">
        <v>38019081</v>
      </c>
      <c r="F95" s="2">
        <v>1</v>
      </c>
      <c r="G95" s="41"/>
      <c r="H95" s="43">
        <f t="shared" si="1"/>
        <v>0</v>
      </c>
      <c r="I95" s="20"/>
    </row>
    <row r="96" spans="2:9" x14ac:dyDescent="0.25">
      <c r="B96" s="1">
        <v>89</v>
      </c>
      <c r="C96" s="12" t="s">
        <v>74</v>
      </c>
      <c r="D96" s="16" t="s">
        <v>143</v>
      </c>
      <c r="E96" s="13">
        <v>23010039</v>
      </c>
      <c r="F96" s="2">
        <v>1</v>
      </c>
      <c r="G96" s="41"/>
      <c r="H96" s="43">
        <f t="shared" si="1"/>
        <v>0</v>
      </c>
      <c r="I96" s="20"/>
    </row>
    <row r="97" spans="2:9" x14ac:dyDescent="0.25">
      <c r="B97" s="1">
        <v>90</v>
      </c>
      <c r="C97" s="12" t="s">
        <v>75</v>
      </c>
      <c r="D97" s="16" t="s">
        <v>143</v>
      </c>
      <c r="E97" s="13">
        <v>181960000</v>
      </c>
      <c r="F97" s="2">
        <v>1</v>
      </c>
      <c r="G97" s="41"/>
      <c r="H97" s="43">
        <f t="shared" si="1"/>
        <v>0</v>
      </c>
      <c r="I97" s="20"/>
    </row>
    <row r="98" spans="2:9" x14ac:dyDescent="0.25">
      <c r="B98" s="1">
        <v>91</v>
      </c>
      <c r="C98" s="12" t="s">
        <v>63</v>
      </c>
      <c r="D98" s="16" t="s">
        <v>143</v>
      </c>
      <c r="E98" s="13">
        <v>181900030</v>
      </c>
      <c r="F98" s="2">
        <v>1</v>
      </c>
      <c r="G98" s="41"/>
      <c r="H98" s="43">
        <f t="shared" si="1"/>
        <v>0</v>
      </c>
      <c r="I98" s="20"/>
    </row>
    <row r="99" spans="2:9" x14ac:dyDescent="0.25">
      <c r="B99" s="1">
        <v>92</v>
      </c>
      <c r="C99" s="12" t="s">
        <v>293</v>
      </c>
      <c r="D99" s="16" t="s">
        <v>143</v>
      </c>
      <c r="E99" s="13">
        <v>483200010</v>
      </c>
      <c r="F99" s="2">
        <v>2</v>
      </c>
      <c r="G99" s="41"/>
      <c r="H99" s="43">
        <f t="shared" si="1"/>
        <v>0</v>
      </c>
      <c r="I99" s="20"/>
    </row>
    <row r="100" spans="2:9" x14ac:dyDescent="0.25">
      <c r="B100" s="1">
        <v>93</v>
      </c>
      <c r="C100" s="12" t="s">
        <v>92</v>
      </c>
      <c r="D100" s="16" t="s">
        <v>143</v>
      </c>
      <c r="E100" s="13">
        <v>447240020</v>
      </c>
      <c r="F100" s="2">
        <v>2</v>
      </c>
      <c r="G100" s="41"/>
      <c r="H100" s="43">
        <f t="shared" si="1"/>
        <v>0</v>
      </c>
      <c r="I100" s="20"/>
    </row>
    <row r="101" spans="2:9" x14ac:dyDescent="0.25">
      <c r="B101" s="1">
        <v>94</v>
      </c>
      <c r="C101" s="12" t="s">
        <v>92</v>
      </c>
      <c r="D101" s="16" t="s">
        <v>143</v>
      </c>
      <c r="E101" s="13">
        <v>447240010</v>
      </c>
      <c r="F101" s="2">
        <v>2</v>
      </c>
      <c r="G101" s="41"/>
      <c r="H101" s="43">
        <f t="shared" si="1"/>
        <v>0</v>
      </c>
      <c r="I101" s="20"/>
    </row>
    <row r="102" spans="2:9" x14ac:dyDescent="0.25">
      <c r="B102" s="1">
        <v>95</v>
      </c>
      <c r="C102" s="12" t="s">
        <v>77</v>
      </c>
      <c r="D102" s="16" t="s">
        <v>143</v>
      </c>
      <c r="E102" s="13">
        <v>930205053</v>
      </c>
      <c r="F102" s="2">
        <v>1</v>
      </c>
      <c r="G102" s="41"/>
      <c r="H102" s="43">
        <f t="shared" si="1"/>
        <v>0</v>
      </c>
      <c r="I102" s="20"/>
    </row>
    <row r="103" spans="2:9" x14ac:dyDescent="0.25">
      <c r="B103" s="1">
        <v>96</v>
      </c>
      <c r="C103" s="12" t="s">
        <v>78</v>
      </c>
      <c r="D103" s="16" t="s">
        <v>143</v>
      </c>
      <c r="E103" s="13">
        <v>930521048</v>
      </c>
      <c r="F103" s="2">
        <v>1</v>
      </c>
      <c r="G103" s="41"/>
      <c r="H103" s="43">
        <f t="shared" si="1"/>
        <v>0</v>
      </c>
      <c r="I103" s="20"/>
    </row>
    <row r="104" spans="2:9" x14ac:dyDescent="0.25">
      <c r="B104" s="1">
        <v>97</v>
      </c>
      <c r="C104" s="12" t="s">
        <v>82</v>
      </c>
      <c r="D104" s="16" t="s">
        <v>143</v>
      </c>
      <c r="E104" s="13">
        <v>930209001</v>
      </c>
      <c r="F104" s="2">
        <v>1</v>
      </c>
      <c r="G104" s="41"/>
      <c r="H104" s="43">
        <f t="shared" si="1"/>
        <v>0</v>
      </c>
      <c r="I104" s="20"/>
    </row>
    <row r="105" spans="2:9" ht="30" x14ac:dyDescent="0.25">
      <c r="B105" s="1">
        <v>98</v>
      </c>
      <c r="C105" s="12" t="s">
        <v>316</v>
      </c>
      <c r="D105" s="16" t="s">
        <v>143</v>
      </c>
      <c r="E105" s="13">
        <v>920404125</v>
      </c>
      <c r="F105" s="2">
        <v>1</v>
      </c>
      <c r="G105" s="41"/>
      <c r="H105" s="43">
        <f t="shared" si="1"/>
        <v>0</v>
      </c>
      <c r="I105" s="20"/>
    </row>
    <row r="106" spans="2:9" ht="45" x14ac:dyDescent="0.25">
      <c r="B106" s="1">
        <v>99</v>
      </c>
      <c r="C106" s="5" t="s">
        <v>93</v>
      </c>
      <c r="D106" s="16" t="s">
        <v>143</v>
      </c>
      <c r="E106" s="13">
        <v>941500015</v>
      </c>
      <c r="F106" s="2">
        <v>1</v>
      </c>
      <c r="G106" s="41"/>
      <c r="H106" s="43">
        <f t="shared" si="1"/>
        <v>0</v>
      </c>
      <c r="I106" s="20"/>
    </row>
    <row r="107" spans="2:9" x14ac:dyDescent="0.25">
      <c r="B107" s="1">
        <v>100</v>
      </c>
      <c r="C107" s="12" t="s">
        <v>94</v>
      </c>
      <c r="D107" s="16" t="s">
        <v>143</v>
      </c>
      <c r="E107" s="13">
        <v>23110059</v>
      </c>
      <c r="F107" s="2">
        <v>1</v>
      </c>
      <c r="G107" s="41"/>
      <c r="H107" s="43">
        <f t="shared" si="1"/>
        <v>0</v>
      </c>
      <c r="I107" s="20"/>
    </row>
    <row r="108" spans="2:9" x14ac:dyDescent="0.25">
      <c r="B108" s="1">
        <v>101</v>
      </c>
      <c r="C108" s="5" t="s">
        <v>294</v>
      </c>
      <c r="D108" s="16" t="s">
        <v>143</v>
      </c>
      <c r="E108" s="2">
        <v>26510343</v>
      </c>
      <c r="F108" s="18">
        <v>1</v>
      </c>
      <c r="G108" s="41"/>
      <c r="H108" s="43">
        <f t="shared" si="1"/>
        <v>0</v>
      </c>
      <c r="I108" s="20"/>
    </row>
    <row r="109" spans="2:9" x14ac:dyDescent="0.25">
      <c r="B109" s="1">
        <v>102</v>
      </c>
      <c r="C109" s="5" t="s">
        <v>95</v>
      </c>
      <c r="D109" s="16" t="s">
        <v>143</v>
      </c>
      <c r="E109" s="2">
        <v>26560201</v>
      </c>
      <c r="F109" s="28">
        <v>1</v>
      </c>
      <c r="G109" s="41"/>
      <c r="H109" s="43">
        <f t="shared" si="1"/>
        <v>0</v>
      </c>
      <c r="I109" s="20"/>
    </row>
    <row r="110" spans="2:9" x14ac:dyDescent="0.25">
      <c r="B110" s="1">
        <v>103</v>
      </c>
      <c r="C110" s="5" t="s">
        <v>96</v>
      </c>
      <c r="D110" s="16" t="s">
        <v>143</v>
      </c>
      <c r="E110" s="13">
        <v>4415122</v>
      </c>
      <c r="F110" s="25">
        <v>1</v>
      </c>
      <c r="G110" s="41"/>
      <c r="H110" s="43">
        <f t="shared" si="1"/>
        <v>0</v>
      </c>
      <c r="I110" s="20"/>
    </row>
    <row r="111" spans="2:9" x14ac:dyDescent="0.25">
      <c r="B111" s="1">
        <v>104</v>
      </c>
      <c r="C111" s="5" t="s">
        <v>97</v>
      </c>
      <c r="D111" s="16" t="s">
        <v>143</v>
      </c>
      <c r="E111" s="2" t="s">
        <v>98</v>
      </c>
      <c r="F111" s="28">
        <v>1</v>
      </c>
      <c r="G111" s="41"/>
      <c r="H111" s="43">
        <f t="shared" si="1"/>
        <v>0</v>
      </c>
      <c r="I111" s="20"/>
    </row>
    <row r="112" spans="2:9" x14ac:dyDescent="0.25">
      <c r="B112" s="1">
        <v>105</v>
      </c>
      <c r="C112" s="5" t="s">
        <v>99</v>
      </c>
      <c r="D112" s="16" t="s">
        <v>143</v>
      </c>
      <c r="E112" s="2" t="s">
        <v>100</v>
      </c>
      <c r="F112" s="28">
        <v>1</v>
      </c>
      <c r="G112" s="41"/>
      <c r="H112" s="43">
        <f t="shared" si="1"/>
        <v>0</v>
      </c>
      <c r="I112" s="20"/>
    </row>
    <row r="113" spans="2:9" x14ac:dyDescent="0.25">
      <c r="B113" s="1">
        <v>106</v>
      </c>
      <c r="C113" s="5" t="s">
        <v>101</v>
      </c>
      <c r="D113" s="16" t="s">
        <v>143</v>
      </c>
      <c r="E113" s="2">
        <v>20010145</v>
      </c>
      <c r="F113" s="28">
        <v>1</v>
      </c>
      <c r="G113" s="41"/>
      <c r="H113" s="43">
        <f t="shared" si="1"/>
        <v>0</v>
      </c>
      <c r="I113" s="20"/>
    </row>
    <row r="114" spans="2:9" x14ac:dyDescent="0.25">
      <c r="B114" s="1">
        <v>107</v>
      </c>
      <c r="C114" s="12" t="s">
        <v>140</v>
      </c>
      <c r="D114" s="16" t="s">
        <v>143</v>
      </c>
      <c r="E114" s="2">
        <v>162663001</v>
      </c>
      <c r="F114" s="28">
        <v>1</v>
      </c>
      <c r="G114" s="41"/>
      <c r="H114" s="43">
        <f t="shared" si="1"/>
        <v>0</v>
      </c>
      <c r="I114" s="20"/>
    </row>
    <row r="115" spans="2:9" ht="30" x14ac:dyDescent="0.25">
      <c r="B115" s="1">
        <v>108</v>
      </c>
      <c r="C115" s="5" t="s">
        <v>317</v>
      </c>
      <c r="D115" s="16" t="s">
        <v>143</v>
      </c>
      <c r="E115" s="2">
        <v>930410011</v>
      </c>
      <c r="F115" s="28">
        <v>1</v>
      </c>
      <c r="G115" s="41"/>
      <c r="H115" s="43">
        <f t="shared" si="1"/>
        <v>0</v>
      </c>
      <c r="I115" s="20"/>
    </row>
    <row r="116" spans="2:9" x14ac:dyDescent="0.25">
      <c r="B116" s="1">
        <v>109</v>
      </c>
      <c r="C116" s="5" t="s">
        <v>102</v>
      </c>
      <c r="D116" s="16" t="s">
        <v>143</v>
      </c>
      <c r="E116" s="2">
        <v>920401505</v>
      </c>
      <c r="F116" s="27">
        <v>1</v>
      </c>
      <c r="G116" s="41"/>
      <c r="H116" s="43">
        <f t="shared" si="1"/>
        <v>0</v>
      </c>
      <c r="I116" s="20"/>
    </row>
    <row r="117" spans="2:9" ht="30.75" customHeight="1" x14ac:dyDescent="0.25">
      <c r="B117" s="1">
        <v>110</v>
      </c>
      <c r="C117" s="5" t="s">
        <v>295</v>
      </c>
      <c r="D117" s="16" t="s">
        <v>143</v>
      </c>
      <c r="E117" s="2">
        <v>920401302</v>
      </c>
      <c r="F117" s="28">
        <v>1</v>
      </c>
      <c r="G117" s="41"/>
      <c r="H117" s="43">
        <f t="shared" si="1"/>
        <v>0</v>
      </c>
      <c r="I117" s="20"/>
    </row>
    <row r="118" spans="2:9" x14ac:dyDescent="0.25">
      <c r="B118" s="1">
        <v>111</v>
      </c>
      <c r="C118" s="5" t="s">
        <v>103</v>
      </c>
      <c r="D118" s="16" t="s">
        <v>143</v>
      </c>
      <c r="E118" s="2">
        <v>920401050</v>
      </c>
      <c r="F118" s="28">
        <v>1</v>
      </c>
      <c r="G118" s="41"/>
      <c r="H118" s="43">
        <f t="shared" si="1"/>
        <v>0</v>
      </c>
      <c r="I118" s="20"/>
    </row>
    <row r="119" spans="2:9" x14ac:dyDescent="0.25">
      <c r="B119" s="1">
        <v>112</v>
      </c>
      <c r="C119" s="5" t="s">
        <v>104</v>
      </c>
      <c r="D119" s="16" t="s">
        <v>143</v>
      </c>
      <c r="E119" s="2">
        <v>930220021</v>
      </c>
      <c r="F119" s="28">
        <v>1</v>
      </c>
      <c r="G119" s="41"/>
      <c r="H119" s="43">
        <f t="shared" si="1"/>
        <v>0</v>
      </c>
      <c r="I119" s="20"/>
    </row>
    <row r="120" spans="2:9" x14ac:dyDescent="0.25">
      <c r="B120" s="1">
        <v>113</v>
      </c>
      <c r="C120" s="5" t="s">
        <v>105</v>
      </c>
      <c r="D120" s="16" t="s">
        <v>143</v>
      </c>
      <c r="E120" s="2">
        <v>944305035</v>
      </c>
      <c r="F120" s="28">
        <v>1</v>
      </c>
      <c r="G120" s="41"/>
      <c r="H120" s="43">
        <f t="shared" si="1"/>
        <v>0</v>
      </c>
      <c r="I120" s="20"/>
    </row>
    <row r="121" spans="2:9" x14ac:dyDescent="0.25">
      <c r="B121" s="1">
        <v>114</v>
      </c>
      <c r="C121" s="5" t="s">
        <v>106</v>
      </c>
      <c r="D121" s="16" t="s">
        <v>143</v>
      </c>
      <c r="E121" s="2">
        <v>920401014</v>
      </c>
      <c r="F121" s="28">
        <v>1</v>
      </c>
      <c r="G121" s="41"/>
      <c r="H121" s="43">
        <f t="shared" si="1"/>
        <v>0</v>
      </c>
      <c r="I121" s="20"/>
    </row>
    <row r="122" spans="2:9" x14ac:dyDescent="0.25">
      <c r="B122" s="1">
        <v>115</v>
      </c>
      <c r="C122" s="5" t="s">
        <v>107</v>
      </c>
      <c r="D122" s="16" t="s">
        <v>143</v>
      </c>
      <c r="E122" s="2">
        <v>920402083</v>
      </c>
      <c r="F122" s="28">
        <v>1</v>
      </c>
      <c r="G122" s="41"/>
      <c r="H122" s="43">
        <f t="shared" si="1"/>
        <v>0</v>
      </c>
      <c r="I122" s="20"/>
    </row>
    <row r="123" spans="2:9" x14ac:dyDescent="0.25">
      <c r="B123" s="1">
        <v>116</v>
      </c>
      <c r="C123" s="5" t="s">
        <v>108</v>
      </c>
      <c r="D123" s="16" t="s">
        <v>143</v>
      </c>
      <c r="E123" s="2">
        <v>930205039</v>
      </c>
      <c r="F123" s="28">
        <v>1</v>
      </c>
      <c r="G123" s="41"/>
      <c r="H123" s="43">
        <f t="shared" si="1"/>
        <v>0</v>
      </c>
      <c r="I123" s="20"/>
    </row>
    <row r="124" spans="2:9" x14ac:dyDescent="0.25">
      <c r="B124" s="1">
        <v>117</v>
      </c>
      <c r="C124" s="5" t="s">
        <v>109</v>
      </c>
      <c r="D124" s="16" t="s">
        <v>143</v>
      </c>
      <c r="E124" s="2">
        <v>920401908</v>
      </c>
      <c r="F124" s="28">
        <v>1</v>
      </c>
      <c r="G124" s="41"/>
      <c r="H124" s="43">
        <f t="shared" si="1"/>
        <v>0</v>
      </c>
      <c r="I124" s="20"/>
    </row>
    <row r="125" spans="2:9" ht="45" x14ac:dyDescent="0.25">
      <c r="B125" s="1">
        <v>118</v>
      </c>
      <c r="C125" s="5" t="s">
        <v>296</v>
      </c>
      <c r="D125" s="16" t="s">
        <v>143</v>
      </c>
      <c r="E125" s="49" t="s">
        <v>337</v>
      </c>
      <c r="F125" s="28">
        <v>1</v>
      </c>
      <c r="G125" s="41"/>
      <c r="H125" s="43">
        <f t="shared" si="1"/>
        <v>0</v>
      </c>
      <c r="I125" s="20"/>
    </row>
    <row r="126" spans="2:9" x14ac:dyDescent="0.25">
      <c r="B126" s="1">
        <v>119</v>
      </c>
      <c r="C126" s="30" t="s">
        <v>110</v>
      </c>
      <c r="D126" s="16" t="s">
        <v>143</v>
      </c>
      <c r="E126" s="2">
        <v>923005001</v>
      </c>
      <c r="F126" s="28">
        <v>1</v>
      </c>
      <c r="G126" s="41"/>
      <c r="H126" s="43">
        <f t="shared" si="1"/>
        <v>0</v>
      </c>
      <c r="I126" s="20"/>
    </row>
    <row r="127" spans="2:9" x14ac:dyDescent="0.25">
      <c r="B127" s="1">
        <v>120</v>
      </c>
      <c r="C127" s="30" t="s">
        <v>111</v>
      </c>
      <c r="D127" s="16" t="s">
        <v>143</v>
      </c>
      <c r="E127" s="36">
        <v>30510062</v>
      </c>
      <c r="F127" s="28">
        <v>1</v>
      </c>
      <c r="G127" s="41"/>
      <c r="H127" s="43">
        <f t="shared" si="1"/>
        <v>0</v>
      </c>
      <c r="I127" s="24"/>
    </row>
    <row r="128" spans="2:9" x14ac:dyDescent="0.25">
      <c r="B128" s="1">
        <v>121</v>
      </c>
      <c r="C128" s="5" t="s">
        <v>112</v>
      </c>
      <c r="D128" s="16" t="s">
        <v>143</v>
      </c>
      <c r="E128" s="2">
        <v>950504002</v>
      </c>
      <c r="F128" s="28">
        <v>1</v>
      </c>
      <c r="G128" s="41"/>
      <c r="H128" s="43">
        <f t="shared" si="1"/>
        <v>0</v>
      </c>
      <c r="I128" s="20"/>
    </row>
    <row r="129" spans="2:9" x14ac:dyDescent="0.25">
      <c r="B129" s="1">
        <v>122</v>
      </c>
      <c r="C129" s="5" t="s">
        <v>113</v>
      </c>
      <c r="D129" s="16" t="s">
        <v>143</v>
      </c>
      <c r="E129" s="2">
        <v>920402117</v>
      </c>
      <c r="F129" s="28">
        <v>1</v>
      </c>
      <c r="G129" s="41"/>
      <c r="H129" s="43">
        <f t="shared" si="1"/>
        <v>0</v>
      </c>
      <c r="I129" s="20"/>
    </row>
    <row r="130" spans="2:9" ht="30" x14ac:dyDescent="0.25">
      <c r="B130" s="1">
        <v>123</v>
      </c>
      <c r="C130" s="54" t="s">
        <v>318</v>
      </c>
      <c r="D130" s="16" t="s">
        <v>143</v>
      </c>
      <c r="E130" s="2" t="s">
        <v>338</v>
      </c>
      <c r="F130" s="28">
        <v>1</v>
      </c>
      <c r="G130" s="41"/>
      <c r="H130" s="43">
        <f t="shared" si="1"/>
        <v>0</v>
      </c>
      <c r="I130" s="20"/>
    </row>
    <row r="131" spans="2:9" ht="30" x14ac:dyDescent="0.25">
      <c r="B131" s="1">
        <v>124</v>
      </c>
      <c r="C131" s="54" t="s">
        <v>319</v>
      </c>
      <c r="D131" s="16" t="s">
        <v>143</v>
      </c>
      <c r="E131" s="2">
        <v>155741000</v>
      </c>
      <c r="F131" s="28">
        <v>1</v>
      </c>
      <c r="G131" s="41"/>
      <c r="H131" s="43">
        <f t="shared" si="1"/>
        <v>0</v>
      </c>
      <c r="I131" s="20"/>
    </row>
    <row r="132" spans="2:9" ht="45" x14ac:dyDescent="0.25">
      <c r="B132" s="1">
        <v>125</v>
      </c>
      <c r="C132" s="5" t="s">
        <v>114</v>
      </c>
      <c r="D132" s="16" t="s">
        <v>143</v>
      </c>
      <c r="E132" s="2" t="s">
        <v>115</v>
      </c>
      <c r="F132" s="28">
        <v>1</v>
      </c>
      <c r="G132" s="41"/>
      <c r="H132" s="43">
        <f t="shared" si="1"/>
        <v>0</v>
      </c>
      <c r="I132" s="20"/>
    </row>
    <row r="133" spans="2:9" ht="30" x14ac:dyDescent="0.25">
      <c r="B133" s="1">
        <v>126</v>
      </c>
      <c r="C133" s="5" t="s">
        <v>320</v>
      </c>
      <c r="D133" s="16" t="s">
        <v>143</v>
      </c>
      <c r="E133" s="2">
        <v>911308001</v>
      </c>
      <c r="F133" s="28">
        <v>1</v>
      </c>
      <c r="G133" s="41"/>
      <c r="H133" s="43">
        <f t="shared" si="1"/>
        <v>0</v>
      </c>
      <c r="I133" s="20"/>
    </row>
    <row r="134" spans="2:9" x14ac:dyDescent="0.25">
      <c r="B134" s="1">
        <v>127</v>
      </c>
      <c r="C134" s="5" t="s">
        <v>297</v>
      </c>
      <c r="D134" s="16" t="s">
        <v>143</v>
      </c>
      <c r="E134" s="2">
        <v>162610000</v>
      </c>
      <c r="F134" s="28">
        <v>1</v>
      </c>
      <c r="G134" s="41"/>
      <c r="H134" s="43">
        <f t="shared" si="1"/>
        <v>0</v>
      </c>
      <c r="I134" s="21"/>
    </row>
    <row r="135" spans="2:9" x14ac:dyDescent="0.25">
      <c r="B135" s="1">
        <v>128</v>
      </c>
      <c r="C135" s="5" t="s">
        <v>298</v>
      </c>
      <c r="D135" s="16" t="s">
        <v>143</v>
      </c>
      <c r="E135" s="2">
        <v>162615000</v>
      </c>
      <c r="F135" s="28">
        <v>1</v>
      </c>
      <c r="G135" s="41"/>
      <c r="H135" s="43">
        <f t="shared" si="1"/>
        <v>0</v>
      </c>
      <c r="I135" s="20"/>
    </row>
    <row r="136" spans="2:9" x14ac:dyDescent="0.25">
      <c r="B136" s="1">
        <v>129</v>
      </c>
      <c r="C136" s="5" t="s">
        <v>299</v>
      </c>
      <c r="D136" s="16" t="s">
        <v>143</v>
      </c>
      <c r="E136" s="2">
        <v>920302011</v>
      </c>
      <c r="F136" s="28">
        <v>1</v>
      </c>
      <c r="G136" s="41"/>
      <c r="H136" s="43">
        <f t="shared" si="1"/>
        <v>0</v>
      </c>
      <c r="I136" s="20"/>
    </row>
    <row r="137" spans="2:9" x14ac:dyDescent="0.25">
      <c r="B137" s="1">
        <v>130</v>
      </c>
      <c r="C137" s="5" t="s">
        <v>300</v>
      </c>
      <c r="D137" s="16" t="s">
        <v>143</v>
      </c>
      <c r="E137" s="2">
        <v>920302022</v>
      </c>
      <c r="F137" s="28">
        <v>1</v>
      </c>
      <c r="G137" s="41"/>
      <c r="H137" s="43">
        <f t="shared" ref="H137:H200" si="2">F137*G137</f>
        <v>0</v>
      </c>
      <c r="I137" s="20"/>
    </row>
    <row r="138" spans="2:9" x14ac:dyDescent="0.25">
      <c r="B138" s="1">
        <v>131</v>
      </c>
      <c r="C138" s="5" t="s">
        <v>301</v>
      </c>
      <c r="D138" s="16" t="s">
        <v>143</v>
      </c>
      <c r="E138" s="2">
        <v>162600030</v>
      </c>
      <c r="F138" s="28">
        <v>1</v>
      </c>
      <c r="G138" s="41"/>
      <c r="H138" s="43">
        <f t="shared" si="2"/>
        <v>0</v>
      </c>
      <c r="I138" s="20"/>
    </row>
    <row r="139" spans="2:9" x14ac:dyDescent="0.25">
      <c r="B139" s="1">
        <v>132</v>
      </c>
      <c r="C139" s="5" t="s">
        <v>302</v>
      </c>
      <c r="D139" s="16" t="s">
        <v>143</v>
      </c>
      <c r="E139" s="2">
        <v>162600041</v>
      </c>
      <c r="F139" s="28">
        <v>1</v>
      </c>
      <c r="G139" s="41"/>
      <c r="H139" s="43">
        <f t="shared" si="2"/>
        <v>0</v>
      </c>
      <c r="I139" s="20"/>
    </row>
    <row r="140" spans="2:9" x14ac:dyDescent="0.25">
      <c r="B140" s="1">
        <v>133</v>
      </c>
      <c r="C140" s="54" t="s">
        <v>303</v>
      </c>
      <c r="D140" s="16" t="s">
        <v>143</v>
      </c>
      <c r="E140" s="2">
        <v>5531500210</v>
      </c>
      <c r="F140" s="28">
        <v>1</v>
      </c>
      <c r="G140" s="41"/>
      <c r="H140" s="43">
        <f t="shared" si="2"/>
        <v>0</v>
      </c>
      <c r="I140" s="20"/>
    </row>
    <row r="141" spans="2:9" x14ac:dyDescent="0.25">
      <c r="B141" s="1">
        <v>134</v>
      </c>
      <c r="C141" s="5" t="s">
        <v>116</v>
      </c>
      <c r="D141" s="16" t="s">
        <v>143</v>
      </c>
      <c r="E141" s="2">
        <v>5531500220</v>
      </c>
      <c r="F141" s="28">
        <v>1</v>
      </c>
      <c r="G141" s="41"/>
      <c r="H141" s="43">
        <f t="shared" si="2"/>
        <v>0</v>
      </c>
      <c r="I141" s="20"/>
    </row>
    <row r="142" spans="2:9" x14ac:dyDescent="0.25">
      <c r="B142" s="1">
        <v>135</v>
      </c>
      <c r="C142" s="54" t="s">
        <v>117</v>
      </c>
      <c r="D142" s="16" t="s">
        <v>143</v>
      </c>
      <c r="E142" s="2">
        <v>5531500230</v>
      </c>
      <c r="F142" s="28">
        <v>1</v>
      </c>
      <c r="G142" s="41"/>
      <c r="H142" s="43">
        <f t="shared" si="2"/>
        <v>0</v>
      </c>
      <c r="I142" s="20"/>
    </row>
    <row r="143" spans="2:9" x14ac:dyDescent="0.25">
      <c r="B143" s="1">
        <v>136</v>
      </c>
      <c r="C143" s="54" t="s">
        <v>118</v>
      </c>
      <c r="D143" s="16" t="s">
        <v>143</v>
      </c>
      <c r="E143" s="2">
        <v>5531500240</v>
      </c>
      <c r="F143" s="28">
        <v>1</v>
      </c>
      <c r="G143" s="41"/>
      <c r="H143" s="43">
        <f t="shared" si="2"/>
        <v>0</v>
      </c>
      <c r="I143" s="20"/>
    </row>
    <row r="144" spans="2:9" ht="19.5" customHeight="1" x14ac:dyDescent="0.25">
      <c r="B144" s="1">
        <v>137</v>
      </c>
      <c r="C144" s="5" t="s">
        <v>304</v>
      </c>
      <c r="D144" s="16" t="s">
        <v>143</v>
      </c>
      <c r="E144" s="2">
        <v>26510342</v>
      </c>
      <c r="F144" s="28">
        <v>1</v>
      </c>
      <c r="G144" s="41"/>
      <c r="H144" s="43">
        <f t="shared" si="2"/>
        <v>0</v>
      </c>
      <c r="I144" s="20"/>
    </row>
    <row r="145" spans="2:9" x14ac:dyDescent="0.25">
      <c r="B145" s="1">
        <v>138</v>
      </c>
      <c r="C145" s="51" t="s">
        <v>119</v>
      </c>
      <c r="D145" s="16" t="s">
        <v>143</v>
      </c>
      <c r="E145" s="31" t="s">
        <v>120</v>
      </c>
      <c r="F145" s="26">
        <v>8</v>
      </c>
      <c r="G145" s="41"/>
      <c r="H145" s="43">
        <f t="shared" si="2"/>
        <v>0</v>
      </c>
      <c r="I145" s="22"/>
    </row>
    <row r="146" spans="2:9" x14ac:dyDescent="0.25">
      <c r="B146" s="1">
        <v>139</v>
      </c>
      <c r="C146" s="51" t="s">
        <v>71</v>
      </c>
      <c r="D146" s="16" t="s">
        <v>143</v>
      </c>
      <c r="E146" s="31" t="s">
        <v>121</v>
      </c>
      <c r="F146" s="26">
        <v>8</v>
      </c>
      <c r="G146" s="41"/>
      <c r="H146" s="43">
        <f t="shared" si="2"/>
        <v>0</v>
      </c>
      <c r="I146" s="22"/>
    </row>
    <row r="147" spans="2:9" x14ac:dyDescent="0.25">
      <c r="B147" s="1">
        <v>140</v>
      </c>
      <c r="C147" s="51" t="s">
        <v>122</v>
      </c>
      <c r="D147" s="16" t="s">
        <v>143</v>
      </c>
      <c r="E147" s="31" t="s">
        <v>123</v>
      </c>
      <c r="F147" s="26">
        <v>8</v>
      </c>
      <c r="G147" s="41"/>
      <c r="H147" s="43">
        <f t="shared" si="2"/>
        <v>0</v>
      </c>
      <c r="I147" s="22"/>
    </row>
    <row r="148" spans="2:9" x14ac:dyDescent="0.25">
      <c r="B148" s="1">
        <v>141</v>
      </c>
      <c r="C148" s="51" t="s">
        <v>124</v>
      </c>
      <c r="D148" s="16" t="s">
        <v>143</v>
      </c>
      <c r="E148" s="31" t="s">
        <v>125</v>
      </c>
      <c r="F148" s="26">
        <v>8</v>
      </c>
      <c r="G148" s="41"/>
      <c r="H148" s="43">
        <f t="shared" si="2"/>
        <v>0</v>
      </c>
      <c r="I148" s="22"/>
    </row>
    <row r="149" spans="2:9" x14ac:dyDescent="0.25">
      <c r="B149" s="1">
        <v>142</v>
      </c>
      <c r="C149" s="51" t="s">
        <v>126</v>
      </c>
      <c r="D149" s="16" t="s">
        <v>143</v>
      </c>
      <c r="E149" s="31" t="s">
        <v>127</v>
      </c>
      <c r="F149" s="26">
        <v>20</v>
      </c>
      <c r="G149" s="41"/>
      <c r="H149" s="43">
        <f t="shared" si="2"/>
        <v>0</v>
      </c>
      <c r="I149" s="22"/>
    </row>
    <row r="150" spans="2:9" x14ac:dyDescent="0.25">
      <c r="B150" s="1">
        <v>143</v>
      </c>
      <c r="C150" s="50" t="s">
        <v>128</v>
      </c>
      <c r="D150" s="16" t="s">
        <v>143</v>
      </c>
      <c r="E150" s="16" t="s">
        <v>129</v>
      </c>
      <c r="F150" s="28">
        <v>1</v>
      </c>
      <c r="G150" s="41"/>
      <c r="H150" s="43">
        <f t="shared" si="2"/>
        <v>0</v>
      </c>
      <c r="I150" s="20"/>
    </row>
    <row r="151" spans="2:9" x14ac:dyDescent="0.25">
      <c r="B151" s="1">
        <v>144</v>
      </c>
      <c r="C151" s="50" t="s">
        <v>130</v>
      </c>
      <c r="D151" s="16" t="s">
        <v>143</v>
      </c>
      <c r="E151" s="16">
        <v>23510271</v>
      </c>
      <c r="F151" s="28">
        <v>1</v>
      </c>
      <c r="G151" s="41"/>
      <c r="H151" s="43">
        <f t="shared" si="2"/>
        <v>0</v>
      </c>
      <c r="I151" s="20"/>
    </row>
    <row r="152" spans="2:9" x14ac:dyDescent="0.25">
      <c r="B152" s="1">
        <v>145</v>
      </c>
      <c r="C152" s="50" t="s">
        <v>103</v>
      </c>
      <c r="D152" s="16" t="s">
        <v>143</v>
      </c>
      <c r="E152" s="16" t="s">
        <v>131</v>
      </c>
      <c r="F152" s="28">
        <v>2</v>
      </c>
      <c r="G152" s="41"/>
      <c r="H152" s="43">
        <f t="shared" si="2"/>
        <v>0</v>
      </c>
      <c r="I152" s="20"/>
    </row>
    <row r="153" spans="2:9" x14ac:dyDescent="0.25">
      <c r="B153" s="1">
        <v>146</v>
      </c>
      <c r="C153" s="50" t="s">
        <v>132</v>
      </c>
      <c r="D153" s="16" t="s">
        <v>143</v>
      </c>
      <c r="E153" s="2" t="s">
        <v>133</v>
      </c>
      <c r="F153" s="28">
        <v>1</v>
      </c>
      <c r="G153" s="41"/>
      <c r="H153" s="43">
        <f t="shared" si="2"/>
        <v>0</v>
      </c>
      <c r="I153" s="20"/>
    </row>
    <row r="154" spans="2:9" x14ac:dyDescent="0.25">
      <c r="B154" s="1">
        <v>147</v>
      </c>
      <c r="C154" s="5" t="s">
        <v>134</v>
      </c>
      <c r="D154" s="16" t="s">
        <v>143</v>
      </c>
      <c r="E154" s="2" t="s">
        <v>135</v>
      </c>
      <c r="F154" s="28">
        <v>1</v>
      </c>
      <c r="G154" s="41"/>
      <c r="H154" s="43">
        <f t="shared" si="2"/>
        <v>0</v>
      </c>
      <c r="I154" s="20"/>
    </row>
    <row r="155" spans="2:9" x14ac:dyDescent="0.25">
      <c r="B155" s="1">
        <v>148</v>
      </c>
      <c r="C155" s="5" t="s">
        <v>136</v>
      </c>
      <c r="D155" s="16" t="s">
        <v>143</v>
      </c>
      <c r="E155" s="2" t="s">
        <v>137</v>
      </c>
      <c r="F155" s="28">
        <v>1</v>
      </c>
      <c r="G155" s="41"/>
      <c r="H155" s="43">
        <f>F155*G155</f>
        <v>0</v>
      </c>
      <c r="I155" s="20"/>
    </row>
    <row r="156" spans="2:9" x14ac:dyDescent="0.25">
      <c r="B156" s="1">
        <v>149</v>
      </c>
      <c r="C156" s="50" t="s">
        <v>138</v>
      </c>
      <c r="D156" s="16" t="s">
        <v>143</v>
      </c>
      <c r="E156" s="2" t="s">
        <v>139</v>
      </c>
      <c r="F156" s="28">
        <v>1</v>
      </c>
      <c r="G156" s="41"/>
      <c r="H156" s="43">
        <f t="shared" si="2"/>
        <v>0</v>
      </c>
      <c r="I156" s="20"/>
    </row>
    <row r="157" spans="2:9" x14ac:dyDescent="0.25">
      <c r="B157" s="1">
        <v>150</v>
      </c>
      <c r="C157" s="5" t="s">
        <v>144</v>
      </c>
      <c r="D157" s="31" t="s">
        <v>143</v>
      </c>
      <c r="E157" s="2" t="s">
        <v>145</v>
      </c>
      <c r="F157" s="16">
        <v>1</v>
      </c>
      <c r="G157" s="41"/>
      <c r="H157" s="43">
        <f t="shared" si="2"/>
        <v>0</v>
      </c>
      <c r="I157" s="20"/>
    </row>
    <row r="158" spans="2:9" x14ac:dyDescent="0.25">
      <c r="B158" s="1">
        <v>151</v>
      </c>
      <c r="C158" s="5" t="s">
        <v>146</v>
      </c>
      <c r="D158" s="31" t="s">
        <v>143</v>
      </c>
      <c r="E158" s="2" t="s">
        <v>147</v>
      </c>
      <c r="F158" s="16">
        <v>4</v>
      </c>
      <c r="G158" s="41"/>
      <c r="H158" s="43">
        <f t="shared" si="2"/>
        <v>0</v>
      </c>
      <c r="I158" s="20"/>
    </row>
    <row r="159" spans="2:9" x14ac:dyDescent="0.25">
      <c r="B159" s="1">
        <v>152</v>
      </c>
      <c r="C159" s="5" t="s">
        <v>148</v>
      </c>
      <c r="D159" s="31" t="s">
        <v>143</v>
      </c>
      <c r="E159" s="2" t="s">
        <v>149</v>
      </c>
      <c r="F159" s="16">
        <v>1</v>
      </c>
      <c r="G159" s="41"/>
      <c r="H159" s="43">
        <f t="shared" si="2"/>
        <v>0</v>
      </c>
      <c r="I159" s="20"/>
    </row>
    <row r="160" spans="2:9" x14ac:dyDescent="0.25">
      <c r="B160" s="1">
        <v>153</v>
      </c>
      <c r="C160" s="5" t="s">
        <v>150</v>
      </c>
      <c r="D160" s="31" t="s">
        <v>143</v>
      </c>
      <c r="E160" s="2" t="s">
        <v>151</v>
      </c>
      <c r="F160" s="16">
        <v>2</v>
      </c>
      <c r="G160" s="41"/>
      <c r="H160" s="43">
        <f t="shared" si="2"/>
        <v>0</v>
      </c>
      <c r="I160" s="20"/>
    </row>
    <row r="161" spans="2:9" x14ac:dyDescent="0.25">
      <c r="B161" s="1">
        <v>154</v>
      </c>
      <c r="C161" s="5" t="s">
        <v>152</v>
      </c>
      <c r="D161" s="31" t="s">
        <v>143</v>
      </c>
      <c r="E161" s="2" t="s">
        <v>153</v>
      </c>
      <c r="F161" s="16">
        <v>8</v>
      </c>
      <c r="G161" s="41"/>
      <c r="H161" s="43">
        <f t="shared" si="2"/>
        <v>0</v>
      </c>
      <c r="I161" s="20"/>
    </row>
    <row r="162" spans="2:9" x14ac:dyDescent="0.25">
      <c r="B162" s="1">
        <v>155</v>
      </c>
      <c r="C162" s="5" t="s">
        <v>154</v>
      </c>
      <c r="D162" s="31" t="s">
        <v>143</v>
      </c>
      <c r="E162" s="2">
        <v>162675000</v>
      </c>
      <c r="F162" s="16">
        <v>18</v>
      </c>
      <c r="G162" s="41"/>
      <c r="H162" s="43">
        <f t="shared" si="2"/>
        <v>0</v>
      </c>
      <c r="I162" s="20"/>
    </row>
    <row r="163" spans="2:9" x14ac:dyDescent="0.25">
      <c r="B163" s="1">
        <v>156</v>
      </c>
      <c r="C163" s="5" t="s">
        <v>155</v>
      </c>
      <c r="D163" s="31" t="s">
        <v>143</v>
      </c>
      <c r="E163" s="2" t="s">
        <v>156</v>
      </c>
      <c r="F163" s="16">
        <v>1</v>
      </c>
      <c r="G163" s="41"/>
      <c r="H163" s="43">
        <f t="shared" si="2"/>
        <v>0</v>
      </c>
      <c r="I163" s="20"/>
    </row>
    <row r="164" spans="2:9" x14ac:dyDescent="0.25">
      <c r="B164" s="1">
        <v>157</v>
      </c>
      <c r="C164" s="5" t="s">
        <v>155</v>
      </c>
      <c r="D164" s="31" t="s">
        <v>143</v>
      </c>
      <c r="E164" s="2" t="s">
        <v>157</v>
      </c>
      <c r="F164" s="16">
        <v>1</v>
      </c>
      <c r="G164" s="41"/>
      <c r="H164" s="43">
        <f t="shared" si="2"/>
        <v>0</v>
      </c>
      <c r="I164" s="20"/>
    </row>
    <row r="165" spans="2:9" x14ac:dyDescent="0.25">
      <c r="B165" s="1">
        <v>158</v>
      </c>
      <c r="C165" s="5" t="s">
        <v>146</v>
      </c>
      <c r="D165" s="31" t="s">
        <v>143</v>
      </c>
      <c r="E165" s="2" t="s">
        <v>158</v>
      </c>
      <c r="F165" s="16">
        <v>72</v>
      </c>
      <c r="G165" s="41"/>
      <c r="H165" s="43">
        <f t="shared" si="2"/>
        <v>0</v>
      </c>
      <c r="I165" s="20"/>
    </row>
    <row r="166" spans="2:9" x14ac:dyDescent="0.25">
      <c r="B166" s="1">
        <v>159</v>
      </c>
      <c r="C166" s="5" t="s">
        <v>159</v>
      </c>
      <c r="D166" s="31" t="s">
        <v>143</v>
      </c>
      <c r="E166" s="2" t="s">
        <v>160</v>
      </c>
      <c r="F166" s="16">
        <v>100</v>
      </c>
      <c r="G166" s="41"/>
      <c r="H166" s="43">
        <f t="shared" si="2"/>
        <v>0</v>
      </c>
      <c r="I166" s="20"/>
    </row>
    <row r="167" spans="2:9" x14ac:dyDescent="0.25">
      <c r="B167" s="1">
        <v>160</v>
      </c>
      <c r="C167" s="5" t="s">
        <v>161</v>
      </c>
      <c r="D167" s="31" t="s">
        <v>143</v>
      </c>
      <c r="E167" s="2" t="s">
        <v>162</v>
      </c>
      <c r="F167" s="16">
        <v>144</v>
      </c>
      <c r="G167" s="41"/>
      <c r="H167" s="43">
        <f t="shared" si="2"/>
        <v>0</v>
      </c>
      <c r="I167" s="20"/>
    </row>
    <row r="168" spans="2:9" x14ac:dyDescent="0.25">
      <c r="B168" s="1">
        <v>161</v>
      </c>
      <c r="C168" s="5" t="s">
        <v>163</v>
      </c>
      <c r="D168" s="31" t="s">
        <v>143</v>
      </c>
      <c r="E168" s="2" t="s">
        <v>164</v>
      </c>
      <c r="F168" s="16">
        <v>1</v>
      </c>
      <c r="G168" s="41"/>
      <c r="H168" s="43">
        <f t="shared" si="2"/>
        <v>0</v>
      </c>
      <c r="I168" s="20"/>
    </row>
    <row r="169" spans="2:9" ht="30" x14ac:dyDescent="0.25">
      <c r="B169" s="1">
        <v>162</v>
      </c>
      <c r="C169" s="5" t="s">
        <v>165</v>
      </c>
      <c r="D169" s="31" t="s">
        <v>143</v>
      </c>
      <c r="E169" s="2" t="s">
        <v>344</v>
      </c>
      <c r="F169" s="16">
        <v>46</v>
      </c>
      <c r="G169" s="41"/>
      <c r="H169" s="43">
        <f t="shared" si="2"/>
        <v>0</v>
      </c>
      <c r="I169" s="20"/>
    </row>
    <row r="170" spans="2:9" x14ac:dyDescent="0.25">
      <c r="B170" s="1">
        <v>163</v>
      </c>
      <c r="C170" s="5" t="s">
        <v>166</v>
      </c>
      <c r="D170" s="31" t="s">
        <v>143</v>
      </c>
      <c r="E170" s="2" t="s">
        <v>167</v>
      </c>
      <c r="F170" s="16">
        <v>6</v>
      </c>
      <c r="G170" s="41"/>
      <c r="H170" s="43">
        <f t="shared" si="2"/>
        <v>0</v>
      </c>
      <c r="I170" s="20"/>
    </row>
    <row r="171" spans="2:9" x14ac:dyDescent="0.25">
      <c r="B171" s="1">
        <v>164</v>
      </c>
      <c r="C171" s="5" t="s">
        <v>168</v>
      </c>
      <c r="D171" s="31" t="s">
        <v>143</v>
      </c>
      <c r="E171" s="2" t="s">
        <v>169</v>
      </c>
      <c r="F171" s="16">
        <v>6</v>
      </c>
      <c r="G171" s="41"/>
      <c r="H171" s="43">
        <f t="shared" si="2"/>
        <v>0</v>
      </c>
      <c r="I171" s="20"/>
    </row>
    <row r="172" spans="2:9" x14ac:dyDescent="0.25">
      <c r="B172" s="1">
        <v>165</v>
      </c>
      <c r="C172" s="5" t="s">
        <v>170</v>
      </c>
      <c r="D172" s="31" t="s">
        <v>143</v>
      </c>
      <c r="E172" s="2" t="s">
        <v>171</v>
      </c>
      <c r="F172" s="16">
        <v>6</v>
      </c>
      <c r="G172" s="41"/>
      <c r="H172" s="43">
        <f t="shared" si="2"/>
        <v>0</v>
      </c>
      <c r="I172" s="20"/>
    </row>
    <row r="173" spans="2:9" x14ac:dyDescent="0.25">
      <c r="B173" s="1">
        <v>166</v>
      </c>
      <c r="C173" s="5" t="s">
        <v>172</v>
      </c>
      <c r="D173" s="31" t="s">
        <v>143</v>
      </c>
      <c r="E173" s="2" t="s">
        <v>173</v>
      </c>
      <c r="F173" s="16">
        <v>6</v>
      </c>
      <c r="G173" s="41"/>
      <c r="H173" s="43">
        <f t="shared" si="2"/>
        <v>0</v>
      </c>
      <c r="I173" s="20"/>
    </row>
    <row r="174" spans="2:9" x14ac:dyDescent="0.25">
      <c r="B174" s="1">
        <v>167</v>
      </c>
      <c r="C174" s="5" t="s">
        <v>174</v>
      </c>
      <c r="D174" s="31" t="s">
        <v>143</v>
      </c>
      <c r="E174" s="2" t="s">
        <v>175</v>
      </c>
      <c r="F174" s="16">
        <v>6</v>
      </c>
      <c r="G174" s="41"/>
      <c r="H174" s="43">
        <f t="shared" si="2"/>
        <v>0</v>
      </c>
      <c r="I174" s="20"/>
    </row>
    <row r="175" spans="2:9" x14ac:dyDescent="0.25">
      <c r="B175" s="1">
        <v>168</v>
      </c>
      <c r="C175" s="5" t="s">
        <v>176</v>
      </c>
      <c r="D175" s="31" t="s">
        <v>143</v>
      </c>
      <c r="E175" s="2" t="s">
        <v>177</v>
      </c>
      <c r="F175" s="16">
        <v>2</v>
      </c>
      <c r="G175" s="41"/>
      <c r="H175" s="43">
        <f t="shared" si="2"/>
        <v>0</v>
      </c>
      <c r="I175" s="20"/>
    </row>
    <row r="176" spans="2:9" x14ac:dyDescent="0.25">
      <c r="B176" s="1">
        <v>169</v>
      </c>
      <c r="C176" s="5" t="s">
        <v>176</v>
      </c>
      <c r="D176" s="31" t="s">
        <v>143</v>
      </c>
      <c r="E176" s="2" t="s">
        <v>178</v>
      </c>
      <c r="F176" s="16">
        <v>2</v>
      </c>
      <c r="G176" s="41"/>
      <c r="H176" s="43">
        <f t="shared" si="2"/>
        <v>0</v>
      </c>
      <c r="I176" s="20"/>
    </row>
    <row r="177" spans="2:9" x14ac:dyDescent="0.25">
      <c r="B177" s="1">
        <v>170</v>
      </c>
      <c r="C177" s="5" t="s">
        <v>179</v>
      </c>
      <c r="D177" s="31" t="s">
        <v>143</v>
      </c>
      <c r="E177" s="2" t="s">
        <v>180</v>
      </c>
      <c r="F177" s="16">
        <v>2</v>
      </c>
      <c r="G177" s="41"/>
      <c r="H177" s="43">
        <f t="shared" si="2"/>
        <v>0</v>
      </c>
      <c r="I177" s="20"/>
    </row>
    <row r="178" spans="2:9" x14ac:dyDescent="0.25">
      <c r="B178" s="1">
        <v>171</v>
      </c>
      <c r="C178" s="5" t="s">
        <v>181</v>
      </c>
      <c r="D178" s="31" t="s">
        <v>143</v>
      </c>
      <c r="E178" s="2" t="s">
        <v>182</v>
      </c>
      <c r="F178" s="16">
        <v>2</v>
      </c>
      <c r="G178" s="41"/>
      <c r="H178" s="43">
        <f t="shared" si="2"/>
        <v>0</v>
      </c>
      <c r="I178" s="20"/>
    </row>
    <row r="179" spans="2:9" x14ac:dyDescent="0.25">
      <c r="B179" s="1">
        <v>172</v>
      </c>
      <c r="C179" s="5" t="s">
        <v>183</v>
      </c>
      <c r="D179" s="31" t="s">
        <v>143</v>
      </c>
      <c r="E179" s="2" t="s">
        <v>184</v>
      </c>
      <c r="F179" s="16">
        <v>2</v>
      </c>
      <c r="G179" s="41"/>
      <c r="H179" s="43">
        <f t="shared" si="2"/>
        <v>0</v>
      </c>
      <c r="I179" s="20"/>
    </row>
    <row r="180" spans="2:9" x14ac:dyDescent="0.25">
      <c r="B180" s="1">
        <v>173</v>
      </c>
      <c r="C180" s="32" t="s">
        <v>185</v>
      </c>
      <c r="D180" s="31" t="s">
        <v>143</v>
      </c>
      <c r="E180" s="33">
        <v>856718000</v>
      </c>
      <c r="F180" s="34">
        <v>10</v>
      </c>
      <c r="G180" s="41"/>
      <c r="H180" s="43">
        <f t="shared" si="2"/>
        <v>0</v>
      </c>
      <c r="I180" s="20"/>
    </row>
    <row r="181" spans="2:9" x14ac:dyDescent="0.25">
      <c r="B181" s="1">
        <v>174</v>
      </c>
      <c r="C181" s="32" t="s">
        <v>186</v>
      </c>
      <c r="D181" s="31" t="s">
        <v>143</v>
      </c>
      <c r="E181" s="33">
        <v>856718100</v>
      </c>
      <c r="F181" s="34">
        <v>20</v>
      </c>
      <c r="G181" s="41"/>
      <c r="H181" s="43">
        <f t="shared" si="2"/>
        <v>0</v>
      </c>
      <c r="I181" s="20"/>
    </row>
    <row r="182" spans="2:9" x14ac:dyDescent="0.25">
      <c r="B182" s="1">
        <v>175</v>
      </c>
      <c r="C182" s="32" t="s">
        <v>187</v>
      </c>
      <c r="D182" s="31" t="s">
        <v>143</v>
      </c>
      <c r="E182" s="33">
        <v>856718200</v>
      </c>
      <c r="F182" s="34">
        <v>10</v>
      </c>
      <c r="G182" s="41"/>
      <c r="H182" s="43">
        <f t="shared" si="2"/>
        <v>0</v>
      </c>
      <c r="I182" s="20"/>
    </row>
    <row r="183" spans="2:9" x14ac:dyDescent="0.25">
      <c r="B183" s="1">
        <v>176</v>
      </c>
      <c r="C183" s="32" t="s">
        <v>188</v>
      </c>
      <c r="D183" s="31" t="s">
        <v>143</v>
      </c>
      <c r="E183" s="33">
        <v>911210002</v>
      </c>
      <c r="F183" s="34">
        <v>670</v>
      </c>
      <c r="G183" s="41"/>
      <c r="H183" s="43">
        <f t="shared" si="2"/>
        <v>0</v>
      </c>
      <c r="I183" s="20"/>
    </row>
    <row r="184" spans="2:9" x14ac:dyDescent="0.25">
      <c r="B184" s="1">
        <v>177</v>
      </c>
      <c r="C184" s="32" t="s">
        <v>189</v>
      </c>
      <c r="D184" s="31" t="s">
        <v>143</v>
      </c>
      <c r="E184" s="33">
        <v>16019010</v>
      </c>
      <c r="F184" s="34">
        <v>670</v>
      </c>
      <c r="G184" s="41"/>
      <c r="H184" s="43">
        <f t="shared" si="2"/>
        <v>0</v>
      </c>
      <c r="I184" s="20"/>
    </row>
    <row r="185" spans="2:9" ht="30" x14ac:dyDescent="0.25">
      <c r="B185" s="1">
        <v>178</v>
      </c>
      <c r="C185" s="30" t="s">
        <v>281</v>
      </c>
      <c r="D185" s="31" t="s">
        <v>143</v>
      </c>
      <c r="E185" s="33" t="s">
        <v>190</v>
      </c>
      <c r="F185" s="34">
        <v>2</v>
      </c>
      <c r="G185" s="41"/>
      <c r="H185" s="43">
        <f t="shared" si="2"/>
        <v>0</v>
      </c>
      <c r="I185" s="20"/>
    </row>
    <row r="186" spans="2:9" ht="30" x14ac:dyDescent="0.25">
      <c r="B186" s="1">
        <v>179</v>
      </c>
      <c r="C186" s="30" t="s">
        <v>282</v>
      </c>
      <c r="D186" s="31" t="s">
        <v>143</v>
      </c>
      <c r="E186" s="33" t="s">
        <v>191</v>
      </c>
      <c r="F186" s="34">
        <v>2</v>
      </c>
      <c r="G186" s="41"/>
      <c r="H186" s="43">
        <f t="shared" si="2"/>
        <v>0</v>
      </c>
      <c r="I186" s="20"/>
    </row>
    <row r="187" spans="2:9" x14ac:dyDescent="0.25">
      <c r="B187" s="1">
        <v>180</v>
      </c>
      <c r="C187" s="30" t="s">
        <v>192</v>
      </c>
      <c r="D187" s="31" t="s">
        <v>143</v>
      </c>
      <c r="E187" s="33" t="s">
        <v>193</v>
      </c>
      <c r="F187" s="34">
        <v>2</v>
      </c>
      <c r="G187" s="41"/>
      <c r="H187" s="43">
        <f t="shared" si="2"/>
        <v>0</v>
      </c>
      <c r="I187" s="20"/>
    </row>
    <row r="188" spans="2:9" x14ac:dyDescent="0.25">
      <c r="B188" s="1">
        <v>181</v>
      </c>
      <c r="C188" s="30" t="s">
        <v>194</v>
      </c>
      <c r="D188" s="31" t="s">
        <v>143</v>
      </c>
      <c r="E188" s="33" t="s">
        <v>195</v>
      </c>
      <c r="F188" s="34">
        <v>1</v>
      </c>
      <c r="G188" s="41"/>
      <c r="H188" s="43">
        <f t="shared" si="2"/>
        <v>0</v>
      </c>
      <c r="I188" s="20"/>
    </row>
    <row r="189" spans="2:9" x14ac:dyDescent="0.25">
      <c r="B189" s="1">
        <v>182</v>
      </c>
      <c r="C189" s="30" t="s">
        <v>196</v>
      </c>
      <c r="D189" s="31" t="s">
        <v>143</v>
      </c>
      <c r="E189" s="33" t="s">
        <v>197</v>
      </c>
      <c r="F189" s="34">
        <v>1</v>
      </c>
      <c r="G189" s="41"/>
      <c r="H189" s="43">
        <f t="shared" si="2"/>
        <v>0</v>
      </c>
      <c r="I189" s="20"/>
    </row>
    <row r="190" spans="2:9" x14ac:dyDescent="0.25">
      <c r="B190" s="1">
        <v>183</v>
      </c>
      <c r="C190" s="30" t="s">
        <v>198</v>
      </c>
      <c r="D190" s="31" t="s">
        <v>143</v>
      </c>
      <c r="E190" s="33" t="s">
        <v>199</v>
      </c>
      <c r="F190" s="34">
        <v>1</v>
      </c>
      <c r="G190" s="41"/>
      <c r="H190" s="43">
        <f t="shared" si="2"/>
        <v>0</v>
      </c>
      <c r="I190" s="20"/>
    </row>
    <row r="191" spans="2:9" x14ac:dyDescent="0.25">
      <c r="B191" s="1">
        <v>184</v>
      </c>
      <c r="C191" s="30" t="s">
        <v>200</v>
      </c>
      <c r="D191" s="31" t="s">
        <v>143</v>
      </c>
      <c r="E191" s="33" t="s">
        <v>201</v>
      </c>
      <c r="F191" s="34">
        <v>1</v>
      </c>
      <c r="G191" s="41"/>
      <c r="H191" s="43">
        <f t="shared" si="2"/>
        <v>0</v>
      </c>
      <c r="I191" s="20"/>
    </row>
    <row r="192" spans="2:9" x14ac:dyDescent="0.25">
      <c r="B192" s="1">
        <v>185</v>
      </c>
      <c r="C192" s="5" t="s">
        <v>202</v>
      </c>
      <c r="D192" s="31" t="s">
        <v>143</v>
      </c>
      <c r="E192" s="16" t="s">
        <v>203</v>
      </c>
      <c r="F192" s="16">
        <v>4</v>
      </c>
      <c r="G192" s="41"/>
      <c r="H192" s="43">
        <f t="shared" si="2"/>
        <v>0</v>
      </c>
      <c r="I192" s="20"/>
    </row>
    <row r="193" spans="2:9" x14ac:dyDescent="0.25">
      <c r="B193" s="1">
        <v>186</v>
      </c>
      <c r="C193" s="5" t="s">
        <v>204</v>
      </c>
      <c r="D193" s="31" t="s">
        <v>143</v>
      </c>
      <c r="E193" s="16" t="s">
        <v>205</v>
      </c>
      <c r="F193" s="16">
        <v>1</v>
      </c>
      <c r="G193" s="41"/>
      <c r="H193" s="43">
        <f t="shared" si="2"/>
        <v>0</v>
      </c>
      <c r="I193" s="20"/>
    </row>
    <row r="194" spans="2:9" x14ac:dyDescent="0.25">
      <c r="B194" s="1">
        <v>187</v>
      </c>
      <c r="C194" s="5" t="s">
        <v>206</v>
      </c>
      <c r="D194" s="31" t="s">
        <v>143</v>
      </c>
      <c r="E194" s="16" t="s">
        <v>207</v>
      </c>
      <c r="F194" s="16">
        <v>2</v>
      </c>
      <c r="G194" s="41"/>
      <c r="H194" s="43">
        <f t="shared" si="2"/>
        <v>0</v>
      </c>
      <c r="I194" s="20"/>
    </row>
    <row r="195" spans="2:9" x14ac:dyDescent="0.25">
      <c r="B195" s="1">
        <v>188</v>
      </c>
      <c r="C195" s="5" t="s">
        <v>208</v>
      </c>
      <c r="D195" s="31" t="s">
        <v>143</v>
      </c>
      <c r="E195" s="16" t="s">
        <v>209</v>
      </c>
      <c r="F195" s="16">
        <v>48</v>
      </c>
      <c r="G195" s="41"/>
      <c r="H195" s="43">
        <f t="shared" si="2"/>
        <v>0</v>
      </c>
      <c r="I195" s="20"/>
    </row>
    <row r="196" spans="2:9" x14ac:dyDescent="0.25">
      <c r="B196" s="1">
        <v>189</v>
      </c>
      <c r="C196" s="5" t="s">
        <v>210</v>
      </c>
      <c r="D196" s="31" t="s">
        <v>143</v>
      </c>
      <c r="E196" s="16" t="s">
        <v>211</v>
      </c>
      <c r="F196" s="16">
        <v>72</v>
      </c>
      <c r="G196" s="41"/>
      <c r="H196" s="43">
        <f t="shared" si="2"/>
        <v>0</v>
      </c>
      <c r="I196" s="20"/>
    </row>
    <row r="197" spans="2:9" x14ac:dyDescent="0.25">
      <c r="B197" s="1">
        <v>190</v>
      </c>
      <c r="C197" s="5" t="s">
        <v>212</v>
      </c>
      <c r="D197" s="31" t="s">
        <v>143</v>
      </c>
      <c r="E197" s="16" t="s">
        <v>213</v>
      </c>
      <c r="F197" s="16">
        <v>72</v>
      </c>
      <c r="G197" s="41"/>
      <c r="H197" s="43">
        <f t="shared" si="2"/>
        <v>0</v>
      </c>
      <c r="I197" s="20"/>
    </row>
    <row r="198" spans="2:9" x14ac:dyDescent="0.25">
      <c r="B198" s="1">
        <v>191</v>
      </c>
      <c r="C198" s="5" t="s">
        <v>214</v>
      </c>
      <c r="D198" s="31" t="s">
        <v>143</v>
      </c>
      <c r="E198" s="16" t="s">
        <v>215</v>
      </c>
      <c r="F198" s="16">
        <v>2</v>
      </c>
      <c r="G198" s="41"/>
      <c r="H198" s="43">
        <f t="shared" si="2"/>
        <v>0</v>
      </c>
      <c r="I198" s="20"/>
    </row>
    <row r="199" spans="2:9" x14ac:dyDescent="0.25">
      <c r="B199" s="1">
        <v>192</v>
      </c>
      <c r="C199" s="5" t="s">
        <v>216</v>
      </c>
      <c r="D199" s="31" t="s">
        <v>143</v>
      </c>
      <c r="E199" s="16" t="s">
        <v>217</v>
      </c>
      <c r="F199" s="16">
        <v>2</v>
      </c>
      <c r="G199" s="41"/>
      <c r="H199" s="43">
        <f t="shared" si="2"/>
        <v>0</v>
      </c>
      <c r="I199" s="20"/>
    </row>
    <row r="200" spans="2:9" x14ac:dyDescent="0.25">
      <c r="B200" s="1">
        <v>193</v>
      </c>
      <c r="C200" s="5" t="s">
        <v>218</v>
      </c>
      <c r="D200" s="31" t="s">
        <v>143</v>
      </c>
      <c r="E200" s="16" t="s">
        <v>219</v>
      </c>
      <c r="F200" s="16">
        <v>2</v>
      </c>
      <c r="G200" s="41"/>
      <c r="H200" s="43">
        <f t="shared" si="2"/>
        <v>0</v>
      </c>
      <c r="I200" s="20"/>
    </row>
    <row r="201" spans="2:9" x14ac:dyDescent="0.25">
      <c r="B201" s="1">
        <v>194</v>
      </c>
      <c r="C201" s="5" t="s">
        <v>220</v>
      </c>
      <c r="D201" s="31" t="s">
        <v>143</v>
      </c>
      <c r="E201" s="16" t="s">
        <v>221</v>
      </c>
      <c r="F201" s="16">
        <v>24</v>
      </c>
      <c r="G201" s="41"/>
      <c r="H201" s="43">
        <f t="shared" ref="H201:H234" si="3">F201*G201</f>
        <v>0</v>
      </c>
      <c r="I201" s="20"/>
    </row>
    <row r="202" spans="2:9" x14ac:dyDescent="0.25">
      <c r="B202" s="1">
        <v>195</v>
      </c>
      <c r="C202" s="5" t="s">
        <v>222</v>
      </c>
      <c r="D202" s="31" t="s">
        <v>143</v>
      </c>
      <c r="E202" s="16" t="s">
        <v>223</v>
      </c>
      <c r="F202" s="16">
        <v>12</v>
      </c>
      <c r="G202" s="41"/>
      <c r="H202" s="43">
        <f t="shared" si="3"/>
        <v>0</v>
      </c>
      <c r="I202" s="20"/>
    </row>
    <row r="203" spans="2:9" x14ac:dyDescent="0.25">
      <c r="B203" s="1">
        <v>196</v>
      </c>
      <c r="C203" s="5" t="s">
        <v>224</v>
      </c>
      <c r="D203" s="31" t="s">
        <v>143</v>
      </c>
      <c r="E203" s="16" t="s">
        <v>225</v>
      </c>
      <c r="F203" s="16">
        <v>8</v>
      </c>
      <c r="G203" s="41"/>
      <c r="H203" s="43">
        <f t="shared" si="3"/>
        <v>0</v>
      </c>
      <c r="I203" s="20"/>
    </row>
    <row r="204" spans="2:9" x14ac:dyDescent="0.25">
      <c r="B204" s="1">
        <v>197</v>
      </c>
      <c r="C204" s="5" t="s">
        <v>76</v>
      </c>
      <c r="D204" s="31" t="s">
        <v>143</v>
      </c>
      <c r="E204" s="16" t="s">
        <v>226</v>
      </c>
      <c r="F204" s="16">
        <v>8</v>
      </c>
      <c r="G204" s="41"/>
      <c r="H204" s="43">
        <f t="shared" si="3"/>
        <v>0</v>
      </c>
      <c r="I204" s="20"/>
    </row>
    <row r="205" spans="2:9" x14ac:dyDescent="0.25">
      <c r="B205" s="1">
        <v>198</v>
      </c>
      <c r="C205" s="5" t="s">
        <v>227</v>
      </c>
      <c r="D205" s="31" t="s">
        <v>143</v>
      </c>
      <c r="E205" s="16" t="s">
        <v>228</v>
      </c>
      <c r="F205" s="16">
        <v>40</v>
      </c>
      <c r="G205" s="41"/>
      <c r="H205" s="43">
        <f t="shared" si="3"/>
        <v>0</v>
      </c>
      <c r="I205" s="20"/>
    </row>
    <row r="206" spans="2:9" x14ac:dyDescent="0.25">
      <c r="B206" s="1">
        <v>199</v>
      </c>
      <c r="C206" s="5" t="s">
        <v>71</v>
      </c>
      <c r="D206" s="31" t="s">
        <v>143</v>
      </c>
      <c r="E206" s="16" t="s">
        <v>229</v>
      </c>
      <c r="F206" s="16">
        <v>40</v>
      </c>
      <c r="G206" s="41"/>
      <c r="H206" s="43">
        <f t="shared" si="3"/>
        <v>0</v>
      </c>
      <c r="I206" s="20"/>
    </row>
    <row r="207" spans="2:9" x14ac:dyDescent="0.25">
      <c r="B207" s="1">
        <v>200</v>
      </c>
      <c r="C207" s="5" t="s">
        <v>230</v>
      </c>
      <c r="D207" s="31" t="s">
        <v>143</v>
      </c>
      <c r="E207" s="16" t="s">
        <v>231</v>
      </c>
      <c r="F207" s="16">
        <v>2</v>
      </c>
      <c r="G207" s="41"/>
      <c r="H207" s="43">
        <f t="shared" si="3"/>
        <v>0</v>
      </c>
      <c r="I207" s="20"/>
    </row>
    <row r="208" spans="2:9" x14ac:dyDescent="0.25">
      <c r="B208" s="1">
        <v>201</v>
      </c>
      <c r="C208" s="5" t="s">
        <v>232</v>
      </c>
      <c r="D208" s="31" t="s">
        <v>143</v>
      </c>
      <c r="E208" s="16" t="s">
        <v>233</v>
      </c>
      <c r="F208" s="16">
        <v>24</v>
      </c>
      <c r="G208" s="41"/>
      <c r="H208" s="43">
        <f t="shared" si="3"/>
        <v>0</v>
      </c>
      <c r="I208" s="20"/>
    </row>
    <row r="209" spans="2:9" x14ac:dyDescent="0.25">
      <c r="B209" s="1">
        <v>202</v>
      </c>
      <c r="C209" s="5" t="s">
        <v>234</v>
      </c>
      <c r="D209" s="31" t="s">
        <v>143</v>
      </c>
      <c r="E209" s="16" t="s">
        <v>235</v>
      </c>
      <c r="F209" s="16">
        <v>24</v>
      </c>
      <c r="G209" s="41"/>
      <c r="H209" s="43">
        <f t="shared" si="3"/>
        <v>0</v>
      </c>
      <c r="I209" s="20"/>
    </row>
    <row r="210" spans="2:9" x14ac:dyDescent="0.25">
      <c r="B210" s="1">
        <v>203</v>
      </c>
      <c r="C210" s="5" t="s">
        <v>76</v>
      </c>
      <c r="D210" s="31" t="s">
        <v>143</v>
      </c>
      <c r="E210" s="16" t="s">
        <v>236</v>
      </c>
      <c r="F210" s="16">
        <v>4</v>
      </c>
      <c r="G210" s="41"/>
      <c r="H210" s="43">
        <f t="shared" si="3"/>
        <v>0</v>
      </c>
      <c r="I210" s="20"/>
    </row>
    <row r="211" spans="2:9" x14ac:dyDescent="0.25">
      <c r="B211" s="1">
        <v>204</v>
      </c>
      <c r="C211" s="5" t="s">
        <v>159</v>
      </c>
      <c r="D211" s="31" t="s">
        <v>143</v>
      </c>
      <c r="E211" s="16" t="s">
        <v>237</v>
      </c>
      <c r="F211" s="16">
        <v>32</v>
      </c>
      <c r="G211" s="41"/>
      <c r="H211" s="43">
        <f t="shared" si="3"/>
        <v>0</v>
      </c>
      <c r="I211" s="20"/>
    </row>
    <row r="212" spans="2:9" x14ac:dyDescent="0.25">
      <c r="B212" s="1">
        <v>205</v>
      </c>
      <c r="C212" s="5" t="s">
        <v>238</v>
      </c>
      <c r="D212" s="31" t="s">
        <v>143</v>
      </c>
      <c r="E212" s="16" t="s">
        <v>239</v>
      </c>
      <c r="F212" s="16">
        <v>16</v>
      </c>
      <c r="G212" s="41"/>
      <c r="H212" s="43">
        <f t="shared" si="3"/>
        <v>0</v>
      </c>
      <c r="I212" s="20"/>
    </row>
    <row r="213" spans="2:9" x14ac:dyDescent="0.25">
      <c r="B213" s="1">
        <v>206</v>
      </c>
      <c r="C213" s="5" t="s">
        <v>71</v>
      </c>
      <c r="D213" s="31" t="s">
        <v>143</v>
      </c>
      <c r="E213" s="16" t="s">
        <v>240</v>
      </c>
      <c r="F213" s="16">
        <v>16</v>
      </c>
      <c r="G213" s="41"/>
      <c r="H213" s="43">
        <f t="shared" si="3"/>
        <v>0</v>
      </c>
      <c r="I213" s="20"/>
    </row>
    <row r="214" spans="2:9" x14ac:dyDescent="0.25">
      <c r="B214" s="1">
        <v>207</v>
      </c>
      <c r="C214" s="5" t="s">
        <v>97</v>
      </c>
      <c r="D214" s="31" t="s">
        <v>143</v>
      </c>
      <c r="E214" s="16" t="s">
        <v>241</v>
      </c>
      <c r="F214" s="16">
        <v>2</v>
      </c>
      <c r="G214" s="41"/>
      <c r="H214" s="43">
        <f t="shared" si="3"/>
        <v>0</v>
      </c>
      <c r="I214" s="20"/>
    </row>
    <row r="215" spans="2:9" x14ac:dyDescent="0.25">
      <c r="B215" s="1">
        <v>208</v>
      </c>
      <c r="C215" s="5" t="s">
        <v>242</v>
      </c>
      <c r="D215" s="31" t="s">
        <v>143</v>
      </c>
      <c r="E215" s="16" t="s">
        <v>243</v>
      </c>
      <c r="F215" s="16">
        <v>4</v>
      </c>
      <c r="G215" s="41"/>
      <c r="H215" s="43">
        <f t="shared" si="3"/>
        <v>0</v>
      </c>
      <c r="I215" s="20"/>
    </row>
    <row r="216" spans="2:9" x14ac:dyDescent="0.25">
      <c r="B216" s="1">
        <v>209</v>
      </c>
      <c r="C216" s="5" t="s">
        <v>244</v>
      </c>
      <c r="D216" s="31" t="s">
        <v>143</v>
      </c>
      <c r="E216" s="16" t="s">
        <v>245</v>
      </c>
      <c r="F216" s="16">
        <v>1</v>
      </c>
      <c r="G216" s="41"/>
      <c r="H216" s="43">
        <f t="shared" si="3"/>
        <v>0</v>
      </c>
      <c r="I216" s="20"/>
    </row>
    <row r="217" spans="2:9" x14ac:dyDescent="0.25">
      <c r="B217" s="1">
        <v>210</v>
      </c>
      <c r="C217" s="5" t="s">
        <v>246</v>
      </c>
      <c r="D217" s="31" t="s">
        <v>143</v>
      </c>
      <c r="E217" s="16" t="s">
        <v>247</v>
      </c>
      <c r="F217" s="16">
        <v>1</v>
      </c>
      <c r="G217" s="41"/>
      <c r="H217" s="43">
        <f t="shared" si="3"/>
        <v>0</v>
      </c>
      <c r="I217" s="20"/>
    </row>
    <row r="218" spans="2:9" x14ac:dyDescent="0.25">
      <c r="B218" s="1">
        <v>211</v>
      </c>
      <c r="C218" s="5" t="s">
        <v>248</v>
      </c>
      <c r="D218" s="31" t="s">
        <v>143</v>
      </c>
      <c r="E218" s="16" t="s">
        <v>249</v>
      </c>
      <c r="F218" s="16">
        <v>1</v>
      </c>
      <c r="G218" s="41"/>
      <c r="H218" s="43">
        <f t="shared" si="3"/>
        <v>0</v>
      </c>
      <c r="I218" s="20"/>
    </row>
    <row r="219" spans="2:9" x14ac:dyDescent="0.25">
      <c r="B219" s="1">
        <v>212</v>
      </c>
      <c r="C219" s="5" t="s">
        <v>250</v>
      </c>
      <c r="D219" s="31" t="s">
        <v>143</v>
      </c>
      <c r="E219" s="16" t="s">
        <v>251</v>
      </c>
      <c r="F219" s="16">
        <v>1</v>
      </c>
      <c r="G219" s="41"/>
      <c r="H219" s="43">
        <f t="shared" si="3"/>
        <v>0</v>
      </c>
      <c r="I219" s="20"/>
    </row>
    <row r="220" spans="2:9" x14ac:dyDescent="0.25">
      <c r="B220" s="1">
        <v>213</v>
      </c>
      <c r="C220" s="5" t="s">
        <v>252</v>
      </c>
      <c r="D220" s="31" t="s">
        <v>143</v>
      </c>
      <c r="E220" s="16" t="s">
        <v>253</v>
      </c>
      <c r="F220" s="16">
        <v>1</v>
      </c>
      <c r="G220" s="41"/>
      <c r="H220" s="43">
        <f t="shared" si="3"/>
        <v>0</v>
      </c>
      <c r="I220" s="20"/>
    </row>
    <row r="221" spans="2:9" x14ac:dyDescent="0.25">
      <c r="B221" s="1">
        <v>214</v>
      </c>
      <c r="C221" s="5" t="s">
        <v>254</v>
      </c>
      <c r="D221" s="31" t="s">
        <v>143</v>
      </c>
      <c r="E221" s="16" t="s">
        <v>255</v>
      </c>
      <c r="F221" s="16">
        <v>1</v>
      </c>
      <c r="G221" s="41"/>
      <c r="H221" s="43">
        <f t="shared" si="3"/>
        <v>0</v>
      </c>
      <c r="I221" s="20"/>
    </row>
    <row r="222" spans="2:9" x14ac:dyDescent="0.25">
      <c r="B222" s="1">
        <v>215</v>
      </c>
      <c r="C222" s="5" t="s">
        <v>256</v>
      </c>
      <c r="D222" s="31" t="s">
        <v>143</v>
      </c>
      <c r="E222" s="16" t="s">
        <v>257</v>
      </c>
      <c r="F222" s="16">
        <v>1</v>
      </c>
      <c r="G222" s="41"/>
      <c r="H222" s="43">
        <f t="shared" si="3"/>
        <v>0</v>
      </c>
      <c r="I222" s="20"/>
    </row>
    <row r="223" spans="2:9" x14ac:dyDescent="0.25">
      <c r="B223" s="1">
        <v>216</v>
      </c>
      <c r="C223" s="5" t="s">
        <v>258</v>
      </c>
      <c r="D223" s="31" t="s">
        <v>143</v>
      </c>
      <c r="E223" s="16" t="s">
        <v>259</v>
      </c>
      <c r="F223" s="16">
        <v>1</v>
      </c>
      <c r="G223" s="41"/>
      <c r="H223" s="43">
        <f t="shared" si="3"/>
        <v>0</v>
      </c>
      <c r="I223" s="20"/>
    </row>
    <row r="224" spans="2:9" x14ac:dyDescent="0.25">
      <c r="B224" s="1">
        <v>217</v>
      </c>
      <c r="C224" s="5" t="s">
        <v>260</v>
      </c>
      <c r="D224" s="31" t="s">
        <v>143</v>
      </c>
      <c r="E224" s="16" t="s">
        <v>261</v>
      </c>
      <c r="F224" s="16">
        <v>10</v>
      </c>
      <c r="G224" s="41"/>
      <c r="H224" s="43">
        <f t="shared" si="3"/>
        <v>0</v>
      </c>
      <c r="I224" s="20"/>
    </row>
    <row r="225" spans="2:13" x14ac:dyDescent="0.25">
      <c r="B225" s="1">
        <v>218</v>
      </c>
      <c r="C225" s="5" t="s">
        <v>262</v>
      </c>
      <c r="D225" s="31" t="s">
        <v>143</v>
      </c>
      <c r="E225" s="16" t="s">
        <v>263</v>
      </c>
      <c r="F225" s="16">
        <v>2</v>
      </c>
      <c r="G225" s="41"/>
      <c r="H225" s="43">
        <f t="shared" si="3"/>
        <v>0</v>
      </c>
      <c r="I225" s="20"/>
    </row>
    <row r="226" spans="2:13" x14ac:dyDescent="0.25">
      <c r="B226" s="1">
        <v>219</v>
      </c>
      <c r="C226" s="5" t="s">
        <v>63</v>
      </c>
      <c r="D226" s="31" t="s">
        <v>143</v>
      </c>
      <c r="E226" s="16" t="s">
        <v>264</v>
      </c>
      <c r="F226" s="16">
        <v>4</v>
      </c>
      <c r="G226" s="41"/>
      <c r="H226" s="43">
        <f t="shared" si="3"/>
        <v>0</v>
      </c>
      <c r="I226" s="20"/>
    </row>
    <row r="227" spans="2:13" x14ac:dyDescent="0.25">
      <c r="B227" s="1">
        <v>220</v>
      </c>
      <c r="C227" s="5" t="s">
        <v>265</v>
      </c>
      <c r="D227" s="31" t="s">
        <v>143</v>
      </c>
      <c r="E227" s="16" t="s">
        <v>266</v>
      </c>
      <c r="F227" s="16">
        <v>4</v>
      </c>
      <c r="G227" s="41"/>
      <c r="H227" s="43">
        <f t="shared" si="3"/>
        <v>0</v>
      </c>
      <c r="I227" s="20"/>
    </row>
    <row r="228" spans="2:13" x14ac:dyDescent="0.25">
      <c r="B228" s="1">
        <v>221</v>
      </c>
      <c r="C228" s="5" t="s">
        <v>267</v>
      </c>
      <c r="D228" s="31" t="s">
        <v>143</v>
      </c>
      <c r="E228" s="16" t="s">
        <v>268</v>
      </c>
      <c r="F228" s="16">
        <v>4</v>
      </c>
      <c r="G228" s="41"/>
      <c r="H228" s="43">
        <f t="shared" si="3"/>
        <v>0</v>
      </c>
      <c r="I228" s="20"/>
    </row>
    <row r="229" spans="2:13" x14ac:dyDescent="0.25">
      <c r="B229" s="1">
        <v>222</v>
      </c>
      <c r="C229" s="5" t="s">
        <v>269</v>
      </c>
      <c r="D229" s="31" t="s">
        <v>143</v>
      </c>
      <c r="E229" s="16" t="s">
        <v>270</v>
      </c>
      <c r="F229" s="16">
        <v>4</v>
      </c>
      <c r="G229" s="41"/>
      <c r="H229" s="43">
        <f t="shared" si="3"/>
        <v>0</v>
      </c>
      <c r="I229" s="20"/>
    </row>
    <row r="230" spans="2:13" x14ac:dyDescent="0.25">
      <c r="B230" s="1">
        <v>223</v>
      </c>
      <c r="C230" s="5" t="s">
        <v>271</v>
      </c>
      <c r="D230" s="31" t="s">
        <v>143</v>
      </c>
      <c r="E230" s="16" t="s">
        <v>272</v>
      </c>
      <c r="F230" s="16">
        <v>1</v>
      </c>
      <c r="G230" s="41"/>
      <c r="H230" s="43">
        <f t="shared" si="3"/>
        <v>0</v>
      </c>
      <c r="I230" s="20"/>
    </row>
    <row r="231" spans="2:13" x14ac:dyDescent="0.25">
      <c r="B231" s="1">
        <v>224</v>
      </c>
      <c r="C231" s="5" t="s">
        <v>273</v>
      </c>
      <c r="D231" s="31" t="s">
        <v>143</v>
      </c>
      <c r="E231" s="16" t="s">
        <v>274</v>
      </c>
      <c r="F231" s="16">
        <v>1</v>
      </c>
      <c r="G231" s="41"/>
      <c r="H231" s="43">
        <f t="shared" si="3"/>
        <v>0</v>
      </c>
      <c r="I231" s="20"/>
    </row>
    <row r="232" spans="2:13" x14ac:dyDescent="0.25">
      <c r="B232" s="1">
        <v>225</v>
      </c>
      <c r="C232" s="12" t="s">
        <v>83</v>
      </c>
      <c r="D232" s="13" t="s">
        <v>56</v>
      </c>
      <c r="E232" s="13"/>
      <c r="F232" s="18">
        <v>120</v>
      </c>
      <c r="G232" s="41"/>
      <c r="H232" s="43">
        <f t="shared" si="3"/>
        <v>0</v>
      </c>
      <c r="I232" s="20"/>
    </row>
    <row r="233" spans="2:13" ht="30" x14ac:dyDescent="0.25">
      <c r="B233" s="1">
        <v>226</v>
      </c>
      <c r="C233" s="12" t="s">
        <v>283</v>
      </c>
      <c r="D233" s="19" t="s">
        <v>56</v>
      </c>
      <c r="E233" s="19"/>
      <c r="F233" s="18">
        <v>40</v>
      </c>
      <c r="G233" s="41"/>
      <c r="H233" s="43">
        <f t="shared" si="3"/>
        <v>0</v>
      </c>
      <c r="I233" s="23"/>
      <c r="M233" s="11"/>
    </row>
    <row r="234" spans="2:13" ht="30" x14ac:dyDescent="0.25">
      <c r="B234" s="1">
        <v>227</v>
      </c>
      <c r="C234" s="5" t="s">
        <v>284</v>
      </c>
      <c r="D234" s="2" t="s">
        <v>56</v>
      </c>
      <c r="E234" s="2"/>
      <c r="F234" s="18">
        <v>10</v>
      </c>
      <c r="G234" s="41"/>
      <c r="H234" s="43">
        <f t="shared" si="3"/>
        <v>0</v>
      </c>
      <c r="I234" s="20"/>
    </row>
    <row r="235" spans="2:13" ht="31.5" customHeight="1" x14ac:dyDescent="0.25">
      <c r="B235" s="44"/>
      <c r="C235" s="45"/>
      <c r="D235" s="47"/>
      <c r="E235" s="46"/>
      <c r="F235" s="69" t="s">
        <v>288</v>
      </c>
      <c r="G235" s="69"/>
      <c r="H235" s="48">
        <f>SUM(H8:H234)</f>
        <v>0</v>
      </c>
      <c r="I235" s="39"/>
    </row>
    <row r="236" spans="2:13" x14ac:dyDescent="0.25">
      <c r="H236" s="42"/>
    </row>
    <row r="238" spans="2:13" ht="15" customHeight="1" x14ac:dyDescent="0.25">
      <c r="B238" s="3"/>
      <c r="C238" s="70" t="s">
        <v>345</v>
      </c>
      <c r="D238" s="70"/>
      <c r="E238" s="70"/>
      <c r="F238" s="70"/>
      <c r="G238" s="70"/>
      <c r="H238" s="58"/>
      <c r="I238" s="59"/>
    </row>
    <row r="239" spans="2:13" ht="15" customHeight="1" x14ac:dyDescent="0.25">
      <c r="B239" s="3"/>
      <c r="C239" s="70" t="s">
        <v>285</v>
      </c>
      <c r="D239" s="70"/>
      <c r="E239" s="70"/>
      <c r="F239" s="70"/>
      <c r="G239" s="70"/>
      <c r="H239" s="70"/>
      <c r="I239" s="70"/>
    </row>
    <row r="240" spans="2:13" x14ac:dyDescent="0.25">
      <c r="B240" s="3"/>
      <c r="C240" s="60"/>
      <c r="D240" s="60"/>
      <c r="E240" s="60"/>
      <c r="F240" s="61"/>
      <c r="G240" s="62"/>
      <c r="H240" s="58"/>
      <c r="I240" s="59"/>
    </row>
    <row r="241" spans="2:9" x14ac:dyDescent="0.25">
      <c r="B241" s="3"/>
      <c r="C241" s="60"/>
      <c r="D241" s="60"/>
      <c r="E241" s="60"/>
      <c r="F241" s="61"/>
      <c r="G241" s="62"/>
      <c r="H241" s="58"/>
      <c r="I241" s="59"/>
    </row>
    <row r="242" spans="2:9" x14ac:dyDescent="0.25">
      <c r="B242" s="3"/>
      <c r="C242" s="63" t="s">
        <v>286</v>
      </c>
      <c r="D242" s="64" t="s">
        <v>347</v>
      </c>
      <c r="E242" s="65" t="s">
        <v>287</v>
      </c>
      <c r="F242" s="65"/>
      <c r="G242" s="65"/>
      <c r="H242" s="65"/>
      <c r="I242" s="65"/>
    </row>
    <row r="243" spans="2:9" x14ac:dyDescent="0.25">
      <c r="B243" s="3"/>
      <c r="C243" s="38"/>
      <c r="D243" s="38"/>
      <c r="E243" s="38"/>
      <c r="F243" s="61"/>
      <c r="G243" s="62"/>
      <c r="H243" s="58"/>
      <c r="I243" s="59"/>
    </row>
  </sheetData>
  <mergeCells count="5">
    <mergeCell ref="E242:I242"/>
    <mergeCell ref="B2:H2"/>
    <mergeCell ref="F235:G235"/>
    <mergeCell ref="C238:G238"/>
    <mergeCell ref="C239:I239"/>
  </mergeCells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Jaka</cp:lastModifiedBy>
  <cp:lastPrinted>2025-12-03T08:55:40Z</cp:lastPrinted>
  <dcterms:created xsi:type="dcterms:W3CDTF">2017-09-08T09:46:26Z</dcterms:created>
  <dcterms:modified xsi:type="dcterms:W3CDTF">2025-12-03T10:21:12Z</dcterms:modified>
</cp:coreProperties>
</file>